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825" windowHeight="12660" activeTab="1"/>
  </bookViews>
  <sheets>
    <sheet name="Лист1" sheetId="1" r:id="rId1"/>
    <sheet name="Лист2" sheetId="2" r:id="rId2"/>
  </sheets>
  <definedNames>
    <definedName name="_xlnm.Print_Area" localSheetId="0">Лист1!$A$1:$E$275</definedName>
    <definedName name="_xlnm.Print_Area" localSheetId="1">Лист2!$A$1:$E$17</definedName>
  </definedNames>
  <calcPr calcId="144525"/>
</workbook>
</file>

<file path=xl/calcChain.xml><?xml version="1.0" encoding="utf-8"?>
<calcChain xmlns="http://schemas.openxmlformats.org/spreadsheetml/2006/main">
  <c r="D213" i="1" l="1"/>
  <c r="E267" i="1"/>
  <c r="D267" i="1"/>
  <c r="D45" i="1" l="1"/>
  <c r="E45" i="1" l="1"/>
  <c r="D129" i="1"/>
  <c r="E42" i="1" l="1"/>
  <c r="D42" i="1"/>
  <c r="E114" i="1"/>
  <c r="D114" i="1"/>
  <c r="E126" i="1"/>
  <c r="D126" i="1"/>
  <c r="D132" i="1"/>
  <c r="E132" i="1"/>
  <c r="E192" i="1"/>
  <c r="D192" i="1"/>
  <c r="E210" i="1"/>
  <c r="D210" i="1"/>
  <c r="E222" i="1"/>
  <c r="D222" i="1"/>
  <c r="E252" i="1"/>
  <c r="D252" i="1"/>
  <c r="E258" i="1"/>
  <c r="D258" i="1"/>
  <c r="E264" i="1"/>
  <c r="D264" i="1"/>
  <c r="E15" i="1" l="1"/>
  <c r="E12" i="1" s="1"/>
  <c r="E231" i="1"/>
  <c r="E228" i="1" s="1"/>
  <c r="D231" i="1"/>
  <c r="D228" i="1" s="1"/>
  <c r="D15" i="1"/>
  <c r="D12" i="1" s="1"/>
  <c r="E9" i="1" l="1"/>
  <c r="E6" i="1" s="1"/>
  <c r="D9" i="1"/>
  <c r="D6" i="1" s="1"/>
</calcChain>
</file>

<file path=xl/sharedStrings.xml><?xml version="1.0" encoding="utf-8"?>
<sst xmlns="http://schemas.openxmlformats.org/spreadsheetml/2006/main" count="380" uniqueCount="116">
  <si>
    <t>Форма 10</t>
  </si>
  <si>
    <t>Статус</t>
  </si>
  <si>
    <t>Наименование государственной программы, подпрограммы , мероприятий</t>
  </si>
  <si>
    <t>Источник финансирования (наименования источников финансирования)</t>
  </si>
  <si>
    <t>Оценка расходов(план)</t>
  </si>
  <si>
    <t>Фактические расходы</t>
  </si>
  <si>
    <t>Государственная программа</t>
  </si>
  <si>
    <t>«Обеспечение финансовой устойчивости Чеченской Республики»</t>
  </si>
  <si>
    <t>всего</t>
  </si>
  <si>
    <t>в том числе по отдельным источникам финансирования</t>
  </si>
  <si>
    <t>федеральный бюджет</t>
  </si>
  <si>
    <t>республиканский бюджет</t>
  </si>
  <si>
    <t>в т.ч. субсидии,субвенции и иные межбюджетные трансферты из федерального бюджета</t>
  </si>
  <si>
    <t>внебюджетные источники</t>
  </si>
  <si>
    <t>Подпрограмма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</si>
  <si>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</si>
  <si>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</si>
  <si>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</si>
  <si>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</si>
  <si>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</si>
  <si>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</si>
  <si>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</si>
  <si>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</si>
  <si>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</si>
  <si>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</si>
  <si>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</si>
  <si>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</si>
  <si>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</si>
  <si>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</si>
  <si>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</si>
  <si>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</si>
  <si>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</si>
  <si>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</si>
  <si>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</si>
  <si>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</si>
  <si>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</si>
  <si>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</si>
  <si>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</si>
  <si>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</si>
  <si>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</si>
  <si>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</si>
  <si>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</si>
  <si>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</si>
  <si>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</si>
  <si>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</si>
  <si>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</si>
  <si>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</si>
  <si>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</si>
  <si>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</si>
  <si>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</si>
  <si>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</si>
  <si>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</si>
  <si>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</si>
  <si>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Финансовое обеспечение деятельности государственного автономного образовательного учреждения «Институт повышения квалификации Министерства финансов Чеченской Республики»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</si>
  <si>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</si>
  <si>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</si>
  <si>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</si>
  <si>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</si>
  <si>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</si>
  <si>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</si>
  <si>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</si>
  <si>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</si>
  <si>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</si>
  <si>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</si>
  <si>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</si>
  <si>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</si>
  <si>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</si>
  <si>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</si>
  <si>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</si>
  <si>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</si>
  <si>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</si>
  <si>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</si>
  <si>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</si>
  <si>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</si>
  <si>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</si>
  <si>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</si>
  <si>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</si>
  <si>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</si>
  <si>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</si>
  <si>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</si>
  <si>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</si>
  <si>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Материально-техническое обеспечение деятельности, в том числе по формированию резервных фондов и осуществлению иных полномочий Министерства финансов Чеченской Республики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</si>
  <si>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</si>
  <si>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</si>
  <si>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</si>
  <si>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Реализация Плана мероприятий по повышению эффективности использования бюджетных средств и увеличению поступлений налоговых и неналоговых доходов бюджета Чеченской Республики на 2015 - 2017 годы</t>
  </si>
  <si>
    <t>«Выравнивание финансовых возможностей бюджетов муниципальных районов (городских округов) и поселений»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</si>
  <si>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</si>
  <si>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</si>
  <si>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</si>
  <si>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</si>
  <si>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</si>
  <si>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</si>
  <si>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</si>
  <si>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</si>
  <si>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</si>
  <si>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</si>
  <si>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тыс.руб.</t>
  </si>
  <si>
    <t>форма 11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</si>
  <si>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</si>
  <si>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</si>
  <si>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</si>
  <si>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</si>
  <si>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</si>
  <si>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</si>
  <si>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</si>
  <si>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</si>
  <si>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>Наименование услуги, базовой услуги или работы "Реализация дополнительных профессиональных программ повышения квалификации"</t>
  </si>
  <si>
    <t>Количество человеко-часов (человеко-часов)</t>
  </si>
  <si>
    <t>Наименование услуги базовой услуги или работы "Осуществление издательской деятельности"</t>
  </si>
  <si>
    <t>Количество
изготовленных
экземпляров (условная единица)</t>
  </si>
  <si>
    <t>У.А-А.Рассуханов</t>
  </si>
  <si>
    <t>Министр финансов                                                                   Чеченской Республики</t>
  </si>
  <si>
    <t>Министр финансов                        Чеченской Республики</t>
  </si>
  <si>
    <t xml:space="preserve">Информация о расходах на реализацию государственной программы по источникам финансирования за третий квартал 2016 года                           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</si>
  <si>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за третий квартал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</si>
</sst>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i/>
      <sz val="9"/>
      <name val="Times New Roman"/>
      <family val="2"/>
      <charset val="204"/>
    </font>
    <font>
      <sz val="9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1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2" xfId="0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2" fontId="7" fillId="2" borderId="0" xfId="0" applyNumberFormat="1" applyFont="1" applyFill="1"/>
    <xf numFmtId="0" fontId="10" fillId="2" borderId="2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4"/>
  <sheetViews>
    <sheetView view="pageBreakPreview" zoomScale="150" zoomScaleSheetLayoutView="150" workbookViewId="0">
      <selection activeCell="C10" sqref="C10"/>
    </sheetView>
  </sheetViews>
  <sheetFormatPr defaultRowHeight="12" x14ac:dyDescent="0.2"/>
  <cols>
    <col min="1" max="1" width="20.5" style="22" customWidth="1"/>
    <col min="2" max="2" width="41.625" style="22" customWidth="1"/>
    <col min="3" max="3" width="47.25" style="22" customWidth="1"/>
    <col min="4" max="4" width="13.625" style="22" customWidth="1"/>
    <col min="5" max="5" width="11.375" style="22" bestFit="1" customWidth="1"/>
    <col min="6" max="16384" width="9" style="22"/>
  </cols>
  <sheetData>
    <row r="1" spans="1:6" ht="14.25" customHeight="1" x14ac:dyDescent="0.2">
      <c r="A1" s="48" t="s">
        <v>114</v>
      </c>
      <c r="B1" s="48"/>
      <c r="C1" s="48"/>
      <c r="D1" s="15"/>
      <c r="E1" s="16" t="s">
        <v>0</v>
      </c>
    </row>
    <row r="2" spans="1:6" ht="14.25" customHeight="1" x14ac:dyDescent="0.2">
      <c r="A2" s="49"/>
      <c r="B2" s="49"/>
      <c r="C2" s="49"/>
      <c r="D2" s="16" t="s">
        <v>97</v>
      </c>
      <c r="E2" s="16"/>
    </row>
    <row r="3" spans="1:6" x14ac:dyDescent="0.2">
      <c r="A3" s="37" t="s">
        <v>1</v>
      </c>
      <c r="B3" s="38" t="s">
        <v>2</v>
      </c>
      <c r="C3" s="37" t="s">
        <v>3</v>
      </c>
      <c r="D3" s="37">
        <v>2016</v>
      </c>
      <c r="E3" s="37"/>
    </row>
    <row r="4" spans="1:6" ht="24" x14ac:dyDescent="0.2">
      <c r="A4" s="37"/>
      <c r="B4" s="38"/>
      <c r="C4" s="37"/>
      <c r="D4" s="21" t="s">
        <v>4</v>
      </c>
      <c r="E4" s="21" t="s">
        <v>5</v>
      </c>
    </row>
    <row r="5" spans="1:6" x14ac:dyDescent="0.2">
      <c r="A5" s="17">
        <v>1</v>
      </c>
      <c r="B5" s="18">
        <v>2</v>
      </c>
      <c r="C5" s="18">
        <v>3</v>
      </c>
      <c r="D5" s="17">
        <v>4</v>
      </c>
      <c r="E5" s="19">
        <v>5</v>
      </c>
    </row>
    <row r="6" spans="1:6" x14ac:dyDescent="0.2">
      <c r="A6" s="39" t="s">
        <v>6</v>
      </c>
      <c r="B6" s="40" t="s">
        <v>7</v>
      </c>
      <c r="C6" s="23" t="s">
        <v>8</v>
      </c>
      <c r="D6" s="24">
        <f>D9</f>
        <v>3844424.2209999999</v>
      </c>
      <c r="E6" s="24">
        <f>E9</f>
        <v>2123742.0530000003</v>
      </c>
      <c r="F6" s="25"/>
    </row>
    <row r="7" spans="1:6" x14ac:dyDescent="0.2">
      <c r="A7" s="39"/>
      <c r="B7" s="40"/>
      <c r="C7" s="26" t="s">
        <v>9</v>
      </c>
      <c r="D7" s="27">
        <v>0</v>
      </c>
      <c r="E7" s="28">
        <v>0</v>
      </c>
    </row>
    <row r="8" spans="1:6" x14ac:dyDescent="0.2">
      <c r="A8" s="39"/>
      <c r="B8" s="40"/>
      <c r="C8" s="26" t="s">
        <v>10</v>
      </c>
      <c r="D8" s="27">
        <v>0</v>
      </c>
      <c r="E8" s="28">
        <v>0</v>
      </c>
    </row>
    <row r="9" spans="1:6" x14ac:dyDescent="0.2">
      <c r="A9" s="39"/>
      <c r="B9" s="40"/>
      <c r="C9" s="26" t="s">
        <v>11</v>
      </c>
      <c r="D9" s="24">
        <f>D12+D228</f>
        <v>3844424.2209999999</v>
      </c>
      <c r="E9" s="24">
        <f>E12+E228</f>
        <v>2123742.0530000003</v>
      </c>
    </row>
    <row r="10" spans="1:6" ht="24" x14ac:dyDescent="0.2">
      <c r="A10" s="39"/>
      <c r="B10" s="40"/>
      <c r="C10" s="26" t="s">
        <v>12</v>
      </c>
      <c r="D10" s="27"/>
      <c r="E10" s="28"/>
    </row>
    <row r="11" spans="1:6" x14ac:dyDescent="0.2">
      <c r="A11" s="39"/>
      <c r="B11" s="40"/>
      <c r="C11" s="29" t="s">
        <v>13</v>
      </c>
      <c r="D11" s="27">
        <v>0</v>
      </c>
      <c r="E11" s="28">
        <v>0</v>
      </c>
    </row>
    <row r="12" spans="1:6" x14ac:dyDescent="0.2">
      <c r="A12" s="39" t="s">
        <v>14</v>
      </c>
      <c r="B12" s="40" t="s">
        <v>15</v>
      </c>
      <c r="C12" s="30" t="s">
        <v>8</v>
      </c>
      <c r="D12" s="24">
        <f>D15</f>
        <v>1522844.6170000001</v>
      </c>
      <c r="E12" s="24">
        <f>E15</f>
        <v>537387.08400000003</v>
      </c>
      <c r="F12" s="25"/>
    </row>
    <row r="13" spans="1:6" x14ac:dyDescent="0.2">
      <c r="A13" s="39"/>
      <c r="B13" s="40"/>
      <c r="C13" s="29" t="s">
        <v>9</v>
      </c>
      <c r="D13" s="27">
        <v>0</v>
      </c>
      <c r="E13" s="28">
        <v>0</v>
      </c>
    </row>
    <row r="14" spans="1:6" x14ac:dyDescent="0.2">
      <c r="A14" s="39"/>
      <c r="B14" s="40"/>
      <c r="C14" s="29" t="s">
        <v>10</v>
      </c>
      <c r="D14" s="27">
        <v>0</v>
      </c>
      <c r="E14" s="28">
        <v>0</v>
      </c>
    </row>
    <row r="15" spans="1:6" x14ac:dyDescent="0.2">
      <c r="A15" s="39"/>
      <c r="B15" s="40"/>
      <c r="C15" s="29" t="s">
        <v>11</v>
      </c>
      <c r="D15" s="24">
        <f>D42+D114+D126+D132+D192+D210+D222</f>
        <v>1522844.6170000001</v>
      </c>
      <c r="E15" s="24">
        <f>E42+E114+E126+E132+E192+E210+E222</f>
        <v>537387.08400000003</v>
      </c>
    </row>
    <row r="16" spans="1:6" ht="24" x14ac:dyDescent="0.2">
      <c r="A16" s="39"/>
      <c r="B16" s="40"/>
      <c r="C16" s="29" t="s">
        <v>12</v>
      </c>
      <c r="D16" s="24"/>
      <c r="E16" s="31"/>
    </row>
    <row r="17" spans="1:5" x14ac:dyDescent="0.2">
      <c r="A17" s="39"/>
      <c r="B17" s="40"/>
      <c r="C17" s="29" t="s">
        <v>13</v>
      </c>
      <c r="D17" s="27">
        <v>0</v>
      </c>
      <c r="E17" s="28">
        <v>0</v>
      </c>
    </row>
    <row r="18" spans="1:5" hidden="1" x14ac:dyDescent="0.2">
      <c r="A18" s="39" t="s">
        <v>16</v>
      </c>
      <c r="B18" s="40" t="s">
        <v>17</v>
      </c>
      <c r="C18" s="30" t="s">
        <v>8</v>
      </c>
      <c r="D18" s="27">
        <v>0</v>
      </c>
      <c r="E18" s="28">
        <v>0</v>
      </c>
    </row>
    <row r="19" spans="1:5" hidden="1" x14ac:dyDescent="0.2">
      <c r="A19" s="39"/>
      <c r="B19" s="40"/>
      <c r="C19" s="29" t="s">
        <v>9</v>
      </c>
      <c r="D19" s="27">
        <v>0</v>
      </c>
      <c r="E19" s="28">
        <v>0</v>
      </c>
    </row>
    <row r="20" spans="1:5" hidden="1" x14ac:dyDescent="0.2">
      <c r="A20" s="39"/>
      <c r="B20" s="40"/>
      <c r="C20" s="29" t="s">
        <v>10</v>
      </c>
      <c r="D20" s="27">
        <v>0</v>
      </c>
      <c r="E20" s="28">
        <v>0</v>
      </c>
    </row>
    <row r="21" spans="1:5" hidden="1" x14ac:dyDescent="0.2">
      <c r="A21" s="39"/>
      <c r="B21" s="40"/>
      <c r="C21" s="29" t="s">
        <v>11</v>
      </c>
      <c r="D21" s="27">
        <v>0</v>
      </c>
      <c r="E21" s="28">
        <v>0</v>
      </c>
    </row>
    <row r="22" spans="1:5" ht="24" hidden="1" x14ac:dyDescent="0.2">
      <c r="A22" s="39"/>
      <c r="B22" s="40"/>
      <c r="C22" s="29" t="s">
        <v>12</v>
      </c>
      <c r="D22" s="27"/>
      <c r="E22" s="28"/>
    </row>
    <row r="23" spans="1:5" hidden="1" x14ac:dyDescent="0.2">
      <c r="A23" s="39"/>
      <c r="B23" s="40"/>
      <c r="C23" s="29" t="s">
        <v>13</v>
      </c>
      <c r="D23" s="27">
        <v>0</v>
      </c>
      <c r="E23" s="28">
        <v>0</v>
      </c>
    </row>
    <row r="24" spans="1:5" hidden="1" x14ac:dyDescent="0.2">
      <c r="A24" s="39" t="s">
        <v>18</v>
      </c>
      <c r="B24" s="40" t="s">
        <v>19</v>
      </c>
      <c r="C24" s="30" t="s">
        <v>8</v>
      </c>
      <c r="D24" s="27">
        <v>0</v>
      </c>
      <c r="E24" s="28">
        <v>0</v>
      </c>
    </row>
    <row r="25" spans="1:5" hidden="1" x14ac:dyDescent="0.2">
      <c r="A25" s="39"/>
      <c r="B25" s="40"/>
      <c r="C25" s="29" t="s">
        <v>9</v>
      </c>
      <c r="D25" s="27">
        <v>0</v>
      </c>
      <c r="E25" s="28">
        <v>0</v>
      </c>
    </row>
    <row r="26" spans="1:5" hidden="1" x14ac:dyDescent="0.2">
      <c r="A26" s="39"/>
      <c r="B26" s="40"/>
      <c r="C26" s="29" t="s">
        <v>10</v>
      </c>
      <c r="D26" s="27">
        <v>0</v>
      </c>
      <c r="E26" s="28">
        <v>0</v>
      </c>
    </row>
    <row r="27" spans="1:5" hidden="1" x14ac:dyDescent="0.2">
      <c r="A27" s="39"/>
      <c r="B27" s="40"/>
      <c r="C27" s="29" t="s">
        <v>11</v>
      </c>
      <c r="D27" s="27">
        <v>0</v>
      </c>
      <c r="E27" s="28">
        <v>0</v>
      </c>
    </row>
    <row r="28" spans="1:5" ht="24" hidden="1" x14ac:dyDescent="0.2">
      <c r="A28" s="39"/>
      <c r="B28" s="40"/>
      <c r="C28" s="29" t="s">
        <v>12</v>
      </c>
      <c r="D28" s="27"/>
      <c r="E28" s="28"/>
    </row>
    <row r="29" spans="1:5" hidden="1" x14ac:dyDescent="0.2">
      <c r="A29" s="39"/>
      <c r="B29" s="40"/>
      <c r="C29" s="29" t="s">
        <v>13</v>
      </c>
      <c r="D29" s="27">
        <v>0</v>
      </c>
      <c r="E29" s="28">
        <v>0</v>
      </c>
    </row>
    <row r="30" spans="1:5" hidden="1" x14ac:dyDescent="0.2">
      <c r="A30" s="39" t="s">
        <v>20</v>
      </c>
      <c r="B30" s="40" t="s">
        <v>21</v>
      </c>
      <c r="C30" s="30" t="s">
        <v>8</v>
      </c>
      <c r="D30" s="27">
        <v>0</v>
      </c>
      <c r="E30" s="28">
        <v>0</v>
      </c>
    </row>
    <row r="31" spans="1:5" hidden="1" x14ac:dyDescent="0.2">
      <c r="A31" s="39"/>
      <c r="B31" s="40"/>
      <c r="C31" s="29" t="s">
        <v>9</v>
      </c>
      <c r="D31" s="27">
        <v>0</v>
      </c>
      <c r="E31" s="28">
        <v>0</v>
      </c>
    </row>
    <row r="32" spans="1:5" hidden="1" x14ac:dyDescent="0.2">
      <c r="A32" s="39"/>
      <c r="B32" s="40"/>
      <c r="C32" s="29" t="s">
        <v>10</v>
      </c>
      <c r="D32" s="27">
        <v>0</v>
      </c>
      <c r="E32" s="28">
        <v>0</v>
      </c>
    </row>
    <row r="33" spans="1:5" hidden="1" x14ac:dyDescent="0.2">
      <c r="A33" s="39"/>
      <c r="B33" s="40"/>
      <c r="C33" s="29" t="s">
        <v>11</v>
      </c>
      <c r="D33" s="27">
        <v>0</v>
      </c>
      <c r="E33" s="28">
        <v>0</v>
      </c>
    </row>
    <row r="34" spans="1:5" ht="24" hidden="1" x14ac:dyDescent="0.2">
      <c r="A34" s="39"/>
      <c r="B34" s="40"/>
      <c r="C34" s="29" t="s">
        <v>12</v>
      </c>
      <c r="D34" s="27"/>
      <c r="E34" s="28"/>
    </row>
    <row r="35" spans="1:5" hidden="1" x14ac:dyDescent="0.2">
      <c r="A35" s="39"/>
      <c r="B35" s="40"/>
      <c r="C35" s="29" t="s">
        <v>13</v>
      </c>
      <c r="D35" s="27">
        <v>0</v>
      </c>
      <c r="E35" s="28">
        <v>0</v>
      </c>
    </row>
    <row r="36" spans="1:5" hidden="1" x14ac:dyDescent="0.2">
      <c r="A36" s="39" t="s">
        <v>22</v>
      </c>
      <c r="B36" s="40" t="s">
        <v>23</v>
      </c>
      <c r="C36" s="30" t="s">
        <v>8</v>
      </c>
      <c r="D36" s="27">
        <v>0</v>
      </c>
      <c r="E36" s="28">
        <v>0</v>
      </c>
    </row>
    <row r="37" spans="1:5" hidden="1" x14ac:dyDescent="0.2">
      <c r="A37" s="39"/>
      <c r="B37" s="40"/>
      <c r="C37" s="29" t="s">
        <v>9</v>
      </c>
      <c r="D37" s="27">
        <v>0</v>
      </c>
      <c r="E37" s="28">
        <v>0</v>
      </c>
    </row>
    <row r="38" spans="1:5" hidden="1" x14ac:dyDescent="0.2">
      <c r="A38" s="39"/>
      <c r="B38" s="40"/>
      <c r="C38" s="29" t="s">
        <v>10</v>
      </c>
      <c r="D38" s="27">
        <v>0</v>
      </c>
      <c r="E38" s="28">
        <v>0</v>
      </c>
    </row>
    <row r="39" spans="1:5" hidden="1" x14ac:dyDescent="0.2">
      <c r="A39" s="39"/>
      <c r="B39" s="40"/>
      <c r="C39" s="29" t="s">
        <v>11</v>
      </c>
      <c r="D39" s="27">
        <v>0</v>
      </c>
      <c r="E39" s="28">
        <v>0</v>
      </c>
    </row>
    <row r="40" spans="1:5" ht="24" hidden="1" x14ac:dyDescent="0.2">
      <c r="A40" s="39"/>
      <c r="B40" s="40"/>
      <c r="C40" s="29" t="s">
        <v>12</v>
      </c>
      <c r="D40" s="27"/>
      <c r="E40" s="28"/>
    </row>
    <row r="41" spans="1:5" hidden="1" x14ac:dyDescent="0.2">
      <c r="A41" s="39"/>
      <c r="B41" s="40"/>
      <c r="C41" s="29" t="s">
        <v>13</v>
      </c>
      <c r="D41" s="27">
        <v>0</v>
      </c>
      <c r="E41" s="28">
        <v>0</v>
      </c>
    </row>
    <row r="42" spans="1:5" x14ac:dyDescent="0.2">
      <c r="A42" s="39" t="s">
        <v>24</v>
      </c>
      <c r="B42" s="40" t="s">
        <v>25</v>
      </c>
      <c r="C42" s="30" t="s">
        <v>8</v>
      </c>
      <c r="D42" s="24">
        <f>D45</f>
        <v>159482.62</v>
      </c>
      <c r="E42" s="24">
        <f>E45</f>
        <v>38430.15</v>
      </c>
    </row>
    <row r="43" spans="1:5" x14ac:dyDescent="0.2">
      <c r="A43" s="39"/>
      <c r="B43" s="40"/>
      <c r="C43" s="29" t="s">
        <v>9</v>
      </c>
      <c r="D43" s="27">
        <v>0</v>
      </c>
      <c r="E43" s="28">
        <v>0</v>
      </c>
    </row>
    <row r="44" spans="1:5" x14ac:dyDescent="0.2">
      <c r="A44" s="39"/>
      <c r="B44" s="40"/>
      <c r="C44" s="29" t="s">
        <v>10</v>
      </c>
      <c r="D44" s="27">
        <v>0</v>
      </c>
      <c r="E44" s="28">
        <v>0</v>
      </c>
    </row>
    <row r="45" spans="1:5" x14ac:dyDescent="0.2">
      <c r="A45" s="39"/>
      <c r="B45" s="40"/>
      <c r="C45" s="29" t="s">
        <v>11</v>
      </c>
      <c r="D45" s="24">
        <f>88720+70762.62</f>
        <v>159482.62</v>
      </c>
      <c r="E45" s="31">
        <f>0+38430.15</f>
        <v>38430.15</v>
      </c>
    </row>
    <row r="46" spans="1:5" ht="24" x14ac:dyDescent="0.2">
      <c r="A46" s="39"/>
      <c r="B46" s="40"/>
      <c r="C46" s="29" t="s">
        <v>12</v>
      </c>
      <c r="D46" s="27"/>
      <c r="E46" s="28"/>
    </row>
    <row r="47" spans="1:5" x14ac:dyDescent="0.2">
      <c r="A47" s="39"/>
      <c r="B47" s="40"/>
      <c r="C47" s="29" t="s">
        <v>13</v>
      </c>
      <c r="D47" s="27">
        <v>0</v>
      </c>
      <c r="E47" s="28">
        <v>0</v>
      </c>
    </row>
    <row r="48" spans="1:5" hidden="1" x14ac:dyDescent="0.2">
      <c r="A48" s="39" t="s">
        <v>26</v>
      </c>
      <c r="B48" s="40" t="s">
        <v>27</v>
      </c>
      <c r="C48" s="32" t="s">
        <v>8</v>
      </c>
      <c r="D48" s="27">
        <v>0</v>
      </c>
      <c r="E48" s="28">
        <v>0</v>
      </c>
    </row>
    <row r="49" spans="1:5" hidden="1" x14ac:dyDescent="0.2">
      <c r="A49" s="39"/>
      <c r="B49" s="40"/>
      <c r="C49" s="29" t="s">
        <v>9</v>
      </c>
      <c r="D49" s="27">
        <v>0</v>
      </c>
      <c r="E49" s="28">
        <v>0</v>
      </c>
    </row>
    <row r="50" spans="1:5" hidden="1" x14ac:dyDescent="0.2">
      <c r="A50" s="39"/>
      <c r="B50" s="40"/>
      <c r="C50" s="29" t="s">
        <v>10</v>
      </c>
      <c r="D50" s="27">
        <v>0</v>
      </c>
      <c r="E50" s="28">
        <v>0</v>
      </c>
    </row>
    <row r="51" spans="1:5" hidden="1" x14ac:dyDescent="0.2">
      <c r="A51" s="39"/>
      <c r="B51" s="40"/>
      <c r="C51" s="29" t="s">
        <v>11</v>
      </c>
      <c r="D51" s="27">
        <v>0</v>
      </c>
      <c r="E51" s="28">
        <v>0</v>
      </c>
    </row>
    <row r="52" spans="1:5" ht="24" hidden="1" x14ac:dyDescent="0.2">
      <c r="A52" s="39"/>
      <c r="B52" s="40"/>
      <c r="C52" s="26" t="s">
        <v>12</v>
      </c>
      <c r="D52" s="27"/>
      <c r="E52" s="28"/>
    </row>
    <row r="53" spans="1:5" hidden="1" x14ac:dyDescent="0.2">
      <c r="A53" s="39"/>
      <c r="B53" s="40"/>
      <c r="C53" s="29" t="s">
        <v>13</v>
      </c>
      <c r="D53" s="27">
        <v>0</v>
      </c>
      <c r="E53" s="28">
        <v>0</v>
      </c>
    </row>
    <row r="54" spans="1:5" hidden="1" x14ac:dyDescent="0.2">
      <c r="A54" s="39" t="s">
        <v>28</v>
      </c>
      <c r="B54" s="40" t="s">
        <v>29</v>
      </c>
      <c r="C54" s="32" t="s">
        <v>8</v>
      </c>
      <c r="D54" s="27">
        <v>0</v>
      </c>
      <c r="E54" s="28">
        <v>0</v>
      </c>
    </row>
    <row r="55" spans="1:5" hidden="1" x14ac:dyDescent="0.2">
      <c r="A55" s="39"/>
      <c r="B55" s="40"/>
      <c r="C55" s="29" t="s">
        <v>9</v>
      </c>
      <c r="D55" s="27">
        <v>0</v>
      </c>
      <c r="E55" s="28">
        <v>0</v>
      </c>
    </row>
    <row r="56" spans="1:5" hidden="1" x14ac:dyDescent="0.2">
      <c r="A56" s="39"/>
      <c r="B56" s="40"/>
      <c r="C56" s="29" t="s">
        <v>10</v>
      </c>
      <c r="D56" s="27">
        <v>0</v>
      </c>
      <c r="E56" s="28">
        <v>0</v>
      </c>
    </row>
    <row r="57" spans="1:5" hidden="1" x14ac:dyDescent="0.2">
      <c r="A57" s="39"/>
      <c r="B57" s="40"/>
      <c r="C57" s="29" t="s">
        <v>11</v>
      </c>
      <c r="D57" s="27">
        <v>0</v>
      </c>
      <c r="E57" s="28">
        <v>0</v>
      </c>
    </row>
    <row r="58" spans="1:5" ht="24" hidden="1" x14ac:dyDescent="0.2">
      <c r="A58" s="39"/>
      <c r="B58" s="40"/>
      <c r="C58" s="26" t="s">
        <v>12</v>
      </c>
      <c r="D58" s="27"/>
      <c r="E58" s="28"/>
    </row>
    <row r="59" spans="1:5" hidden="1" x14ac:dyDescent="0.2">
      <c r="A59" s="39"/>
      <c r="B59" s="40"/>
      <c r="C59" s="29" t="s">
        <v>13</v>
      </c>
      <c r="D59" s="27">
        <v>0</v>
      </c>
      <c r="E59" s="28">
        <v>0</v>
      </c>
    </row>
    <row r="60" spans="1:5" hidden="1" x14ac:dyDescent="0.2">
      <c r="A60" s="39" t="s">
        <v>30</v>
      </c>
      <c r="B60" s="40" t="s">
        <v>31</v>
      </c>
      <c r="C60" s="32" t="s">
        <v>8</v>
      </c>
      <c r="D60" s="27">
        <v>0</v>
      </c>
      <c r="E60" s="28">
        <v>0</v>
      </c>
    </row>
    <row r="61" spans="1:5" hidden="1" x14ac:dyDescent="0.2">
      <c r="A61" s="39"/>
      <c r="B61" s="40"/>
      <c r="C61" s="29" t="s">
        <v>9</v>
      </c>
      <c r="D61" s="27">
        <v>0</v>
      </c>
      <c r="E61" s="28">
        <v>0</v>
      </c>
    </row>
    <row r="62" spans="1:5" hidden="1" x14ac:dyDescent="0.2">
      <c r="A62" s="39"/>
      <c r="B62" s="40"/>
      <c r="C62" s="29" t="s">
        <v>10</v>
      </c>
      <c r="D62" s="27">
        <v>0</v>
      </c>
      <c r="E62" s="28">
        <v>0</v>
      </c>
    </row>
    <row r="63" spans="1:5" hidden="1" x14ac:dyDescent="0.2">
      <c r="A63" s="39"/>
      <c r="B63" s="40"/>
      <c r="C63" s="29" t="s">
        <v>11</v>
      </c>
      <c r="D63" s="27">
        <v>0</v>
      </c>
      <c r="E63" s="28">
        <v>0</v>
      </c>
    </row>
    <row r="64" spans="1:5" ht="24" hidden="1" x14ac:dyDescent="0.2">
      <c r="A64" s="39"/>
      <c r="B64" s="40"/>
      <c r="C64" s="26" t="s">
        <v>12</v>
      </c>
      <c r="D64" s="27"/>
      <c r="E64" s="28"/>
    </row>
    <row r="65" spans="1:5" hidden="1" x14ac:dyDescent="0.2">
      <c r="A65" s="39"/>
      <c r="B65" s="40"/>
      <c r="C65" s="29" t="s">
        <v>13</v>
      </c>
      <c r="D65" s="27">
        <v>0</v>
      </c>
      <c r="E65" s="28">
        <v>0</v>
      </c>
    </row>
    <row r="66" spans="1:5" hidden="1" x14ac:dyDescent="0.2">
      <c r="A66" s="39" t="s">
        <v>32</v>
      </c>
      <c r="B66" s="40" t="s">
        <v>33</v>
      </c>
      <c r="C66" s="32" t="s">
        <v>8</v>
      </c>
      <c r="D66" s="27">
        <v>0</v>
      </c>
      <c r="E66" s="28">
        <v>0</v>
      </c>
    </row>
    <row r="67" spans="1:5" hidden="1" x14ac:dyDescent="0.2">
      <c r="A67" s="39"/>
      <c r="B67" s="40"/>
      <c r="C67" s="29" t="s">
        <v>9</v>
      </c>
      <c r="D67" s="27">
        <v>0</v>
      </c>
      <c r="E67" s="28">
        <v>0</v>
      </c>
    </row>
    <row r="68" spans="1:5" hidden="1" x14ac:dyDescent="0.2">
      <c r="A68" s="39"/>
      <c r="B68" s="40"/>
      <c r="C68" s="29" t="s">
        <v>10</v>
      </c>
      <c r="D68" s="27">
        <v>0</v>
      </c>
      <c r="E68" s="28">
        <v>0</v>
      </c>
    </row>
    <row r="69" spans="1:5" hidden="1" x14ac:dyDescent="0.2">
      <c r="A69" s="39"/>
      <c r="B69" s="40"/>
      <c r="C69" s="29" t="s">
        <v>11</v>
      </c>
      <c r="D69" s="27">
        <v>0</v>
      </c>
      <c r="E69" s="28">
        <v>0</v>
      </c>
    </row>
    <row r="70" spans="1:5" ht="24" hidden="1" x14ac:dyDescent="0.2">
      <c r="A70" s="39"/>
      <c r="B70" s="40"/>
      <c r="C70" s="26" t="s">
        <v>12</v>
      </c>
      <c r="D70" s="27"/>
      <c r="E70" s="28"/>
    </row>
    <row r="71" spans="1:5" hidden="1" x14ac:dyDescent="0.2">
      <c r="A71" s="39"/>
      <c r="B71" s="40"/>
      <c r="C71" s="29" t="s">
        <v>13</v>
      </c>
      <c r="D71" s="27">
        <v>0</v>
      </c>
      <c r="E71" s="28">
        <v>0</v>
      </c>
    </row>
    <row r="72" spans="1:5" hidden="1" x14ac:dyDescent="0.2">
      <c r="A72" s="39" t="s">
        <v>34</v>
      </c>
      <c r="B72" s="40" t="s">
        <v>35</v>
      </c>
      <c r="C72" s="32" t="s">
        <v>8</v>
      </c>
      <c r="D72" s="27">
        <v>0</v>
      </c>
      <c r="E72" s="28">
        <v>0</v>
      </c>
    </row>
    <row r="73" spans="1:5" hidden="1" x14ac:dyDescent="0.2">
      <c r="A73" s="39"/>
      <c r="B73" s="40"/>
      <c r="C73" s="29" t="s">
        <v>9</v>
      </c>
      <c r="D73" s="27">
        <v>0</v>
      </c>
      <c r="E73" s="28">
        <v>0</v>
      </c>
    </row>
    <row r="74" spans="1:5" hidden="1" x14ac:dyDescent="0.2">
      <c r="A74" s="39"/>
      <c r="B74" s="40"/>
      <c r="C74" s="29" t="s">
        <v>10</v>
      </c>
      <c r="D74" s="27">
        <v>0</v>
      </c>
      <c r="E74" s="28">
        <v>0</v>
      </c>
    </row>
    <row r="75" spans="1:5" hidden="1" x14ac:dyDescent="0.2">
      <c r="A75" s="39"/>
      <c r="B75" s="40"/>
      <c r="C75" s="29" t="s">
        <v>11</v>
      </c>
      <c r="D75" s="27">
        <v>0</v>
      </c>
      <c r="E75" s="28">
        <v>0</v>
      </c>
    </row>
    <row r="76" spans="1:5" ht="24" hidden="1" x14ac:dyDescent="0.2">
      <c r="A76" s="39"/>
      <c r="B76" s="40"/>
      <c r="C76" s="26" t="s">
        <v>12</v>
      </c>
      <c r="D76" s="27"/>
      <c r="E76" s="28"/>
    </row>
    <row r="77" spans="1:5" hidden="1" x14ac:dyDescent="0.2">
      <c r="A77" s="39"/>
      <c r="B77" s="40"/>
      <c r="C77" s="29" t="s">
        <v>13</v>
      </c>
      <c r="D77" s="27">
        <v>0</v>
      </c>
      <c r="E77" s="28">
        <v>0</v>
      </c>
    </row>
    <row r="78" spans="1:5" hidden="1" x14ac:dyDescent="0.2">
      <c r="A78" s="39" t="s">
        <v>36</v>
      </c>
      <c r="B78" s="40" t="s">
        <v>37</v>
      </c>
      <c r="C78" s="32" t="s">
        <v>8</v>
      </c>
      <c r="D78" s="27">
        <v>0</v>
      </c>
      <c r="E78" s="28">
        <v>0</v>
      </c>
    </row>
    <row r="79" spans="1:5" hidden="1" x14ac:dyDescent="0.2">
      <c r="A79" s="39"/>
      <c r="B79" s="40"/>
      <c r="C79" s="29" t="s">
        <v>9</v>
      </c>
      <c r="D79" s="27">
        <v>0</v>
      </c>
      <c r="E79" s="28">
        <v>0</v>
      </c>
    </row>
    <row r="80" spans="1:5" hidden="1" x14ac:dyDescent="0.2">
      <c r="A80" s="39"/>
      <c r="B80" s="40"/>
      <c r="C80" s="29" t="s">
        <v>10</v>
      </c>
      <c r="D80" s="27">
        <v>0</v>
      </c>
      <c r="E80" s="28">
        <v>0</v>
      </c>
    </row>
    <row r="81" spans="1:5" hidden="1" x14ac:dyDescent="0.2">
      <c r="A81" s="39"/>
      <c r="B81" s="40"/>
      <c r="C81" s="29" t="s">
        <v>11</v>
      </c>
      <c r="D81" s="27">
        <v>0</v>
      </c>
      <c r="E81" s="28">
        <v>0</v>
      </c>
    </row>
    <row r="82" spans="1:5" ht="24" hidden="1" x14ac:dyDescent="0.2">
      <c r="A82" s="39"/>
      <c r="B82" s="40"/>
      <c r="C82" s="26" t="s">
        <v>12</v>
      </c>
      <c r="D82" s="27"/>
      <c r="E82" s="28"/>
    </row>
    <row r="83" spans="1:5" hidden="1" x14ac:dyDescent="0.2">
      <c r="A83" s="39"/>
      <c r="B83" s="40"/>
      <c r="C83" s="29" t="s">
        <v>13</v>
      </c>
      <c r="D83" s="27">
        <v>0</v>
      </c>
      <c r="E83" s="28">
        <v>0</v>
      </c>
    </row>
    <row r="84" spans="1:5" hidden="1" x14ac:dyDescent="0.2">
      <c r="A84" s="39" t="s">
        <v>38</v>
      </c>
      <c r="B84" s="40" t="s">
        <v>39</v>
      </c>
      <c r="C84" s="32" t="s">
        <v>8</v>
      </c>
      <c r="D84" s="27">
        <v>0</v>
      </c>
      <c r="E84" s="28">
        <v>0</v>
      </c>
    </row>
    <row r="85" spans="1:5" hidden="1" x14ac:dyDescent="0.2">
      <c r="A85" s="39"/>
      <c r="B85" s="40"/>
      <c r="C85" s="29" t="s">
        <v>9</v>
      </c>
      <c r="D85" s="27">
        <v>0</v>
      </c>
      <c r="E85" s="28">
        <v>0</v>
      </c>
    </row>
    <row r="86" spans="1:5" hidden="1" x14ac:dyDescent="0.2">
      <c r="A86" s="39"/>
      <c r="B86" s="40"/>
      <c r="C86" s="29" t="s">
        <v>10</v>
      </c>
      <c r="D86" s="27">
        <v>0</v>
      </c>
      <c r="E86" s="28">
        <v>0</v>
      </c>
    </row>
    <row r="87" spans="1:5" hidden="1" x14ac:dyDescent="0.2">
      <c r="A87" s="39"/>
      <c r="B87" s="40"/>
      <c r="C87" s="29" t="s">
        <v>11</v>
      </c>
      <c r="D87" s="27">
        <v>0</v>
      </c>
      <c r="E87" s="28">
        <v>0</v>
      </c>
    </row>
    <row r="88" spans="1:5" ht="24" hidden="1" x14ac:dyDescent="0.2">
      <c r="A88" s="39"/>
      <c r="B88" s="40"/>
      <c r="C88" s="26" t="s">
        <v>12</v>
      </c>
      <c r="D88" s="27"/>
      <c r="E88" s="28"/>
    </row>
    <row r="89" spans="1:5" hidden="1" x14ac:dyDescent="0.2">
      <c r="A89" s="39"/>
      <c r="B89" s="40"/>
      <c r="C89" s="29" t="s">
        <v>13</v>
      </c>
      <c r="D89" s="27">
        <v>0</v>
      </c>
      <c r="E89" s="28">
        <v>0</v>
      </c>
    </row>
    <row r="90" spans="1:5" hidden="1" x14ac:dyDescent="0.2">
      <c r="A90" s="39" t="s">
        <v>40</v>
      </c>
      <c r="B90" s="40" t="s">
        <v>41</v>
      </c>
      <c r="C90" s="32" t="s">
        <v>8</v>
      </c>
      <c r="D90" s="27">
        <v>0</v>
      </c>
      <c r="E90" s="28">
        <v>0</v>
      </c>
    </row>
    <row r="91" spans="1:5" hidden="1" x14ac:dyDescent="0.2">
      <c r="A91" s="39"/>
      <c r="B91" s="40"/>
      <c r="C91" s="29" t="s">
        <v>9</v>
      </c>
      <c r="D91" s="27">
        <v>0</v>
      </c>
      <c r="E91" s="28">
        <v>0</v>
      </c>
    </row>
    <row r="92" spans="1:5" hidden="1" x14ac:dyDescent="0.2">
      <c r="A92" s="39"/>
      <c r="B92" s="40"/>
      <c r="C92" s="29" t="s">
        <v>10</v>
      </c>
      <c r="D92" s="27">
        <v>0</v>
      </c>
      <c r="E92" s="28">
        <v>0</v>
      </c>
    </row>
    <row r="93" spans="1:5" hidden="1" x14ac:dyDescent="0.2">
      <c r="A93" s="39"/>
      <c r="B93" s="40"/>
      <c r="C93" s="29" t="s">
        <v>11</v>
      </c>
      <c r="D93" s="27">
        <v>0</v>
      </c>
      <c r="E93" s="28">
        <v>0</v>
      </c>
    </row>
    <row r="94" spans="1:5" ht="24" hidden="1" x14ac:dyDescent="0.2">
      <c r="A94" s="39"/>
      <c r="B94" s="40"/>
      <c r="C94" s="26" t="s">
        <v>12</v>
      </c>
      <c r="D94" s="27"/>
      <c r="E94" s="28"/>
    </row>
    <row r="95" spans="1:5" hidden="1" x14ac:dyDescent="0.2">
      <c r="A95" s="39"/>
      <c r="B95" s="40"/>
      <c r="C95" s="29" t="s">
        <v>13</v>
      </c>
      <c r="D95" s="27">
        <v>0</v>
      </c>
      <c r="E95" s="28">
        <v>0</v>
      </c>
    </row>
    <row r="96" spans="1:5" hidden="1" x14ac:dyDescent="0.2">
      <c r="A96" s="39" t="s">
        <v>42</v>
      </c>
      <c r="B96" s="40" t="s">
        <v>43</v>
      </c>
      <c r="C96" s="32" t="s">
        <v>8</v>
      </c>
      <c r="D96" s="27">
        <v>0</v>
      </c>
      <c r="E96" s="28">
        <v>0</v>
      </c>
    </row>
    <row r="97" spans="1:5" hidden="1" x14ac:dyDescent="0.2">
      <c r="A97" s="39"/>
      <c r="B97" s="40"/>
      <c r="C97" s="29" t="s">
        <v>9</v>
      </c>
      <c r="D97" s="27">
        <v>0</v>
      </c>
      <c r="E97" s="28">
        <v>0</v>
      </c>
    </row>
    <row r="98" spans="1:5" hidden="1" x14ac:dyDescent="0.2">
      <c r="A98" s="39"/>
      <c r="B98" s="40"/>
      <c r="C98" s="29" t="s">
        <v>10</v>
      </c>
      <c r="D98" s="27">
        <v>0</v>
      </c>
      <c r="E98" s="28">
        <v>0</v>
      </c>
    </row>
    <row r="99" spans="1:5" hidden="1" x14ac:dyDescent="0.2">
      <c r="A99" s="39"/>
      <c r="B99" s="40"/>
      <c r="C99" s="29" t="s">
        <v>11</v>
      </c>
      <c r="D99" s="27">
        <v>0</v>
      </c>
      <c r="E99" s="28">
        <v>0</v>
      </c>
    </row>
    <row r="100" spans="1:5" ht="24" hidden="1" x14ac:dyDescent="0.2">
      <c r="A100" s="39"/>
      <c r="B100" s="40"/>
      <c r="C100" s="26" t="s">
        <v>12</v>
      </c>
      <c r="D100" s="27"/>
      <c r="E100" s="28"/>
    </row>
    <row r="101" spans="1:5" hidden="1" x14ac:dyDescent="0.2">
      <c r="A101" s="39"/>
      <c r="B101" s="40"/>
      <c r="C101" s="29" t="s">
        <v>13</v>
      </c>
      <c r="D101" s="27">
        <v>0</v>
      </c>
      <c r="E101" s="28">
        <v>0</v>
      </c>
    </row>
    <row r="102" spans="1:5" hidden="1" x14ac:dyDescent="0.2">
      <c r="A102" s="39" t="s">
        <v>44</v>
      </c>
      <c r="B102" s="40" t="s">
        <v>45</v>
      </c>
      <c r="C102" s="32" t="s">
        <v>8</v>
      </c>
      <c r="D102" s="27">
        <v>0</v>
      </c>
      <c r="E102" s="28">
        <v>0</v>
      </c>
    </row>
    <row r="103" spans="1:5" hidden="1" x14ac:dyDescent="0.2">
      <c r="A103" s="39"/>
      <c r="B103" s="40"/>
      <c r="C103" s="29" t="s">
        <v>9</v>
      </c>
      <c r="D103" s="27">
        <v>0</v>
      </c>
      <c r="E103" s="28">
        <v>0</v>
      </c>
    </row>
    <row r="104" spans="1:5" hidden="1" x14ac:dyDescent="0.2">
      <c r="A104" s="39"/>
      <c r="B104" s="40"/>
      <c r="C104" s="29" t="s">
        <v>10</v>
      </c>
      <c r="D104" s="27">
        <v>0</v>
      </c>
      <c r="E104" s="28">
        <v>0</v>
      </c>
    </row>
    <row r="105" spans="1:5" hidden="1" x14ac:dyDescent="0.2">
      <c r="A105" s="39"/>
      <c r="B105" s="40"/>
      <c r="C105" s="29" t="s">
        <v>11</v>
      </c>
      <c r="D105" s="27">
        <v>0</v>
      </c>
      <c r="E105" s="28">
        <v>0</v>
      </c>
    </row>
    <row r="106" spans="1:5" ht="24" hidden="1" x14ac:dyDescent="0.2">
      <c r="A106" s="39"/>
      <c r="B106" s="40"/>
      <c r="C106" s="26" t="s">
        <v>12</v>
      </c>
      <c r="D106" s="27"/>
      <c r="E106" s="28"/>
    </row>
    <row r="107" spans="1:5" hidden="1" x14ac:dyDescent="0.2">
      <c r="A107" s="39"/>
      <c r="B107" s="40"/>
      <c r="C107" s="29" t="s">
        <v>13</v>
      </c>
      <c r="D107" s="27">
        <v>0</v>
      </c>
      <c r="E107" s="28">
        <v>0</v>
      </c>
    </row>
    <row r="108" spans="1:5" hidden="1" x14ac:dyDescent="0.2">
      <c r="A108" s="39" t="s">
        <v>46</v>
      </c>
      <c r="B108" s="40" t="s">
        <v>47</v>
      </c>
      <c r="C108" s="32" t="s">
        <v>8</v>
      </c>
      <c r="D108" s="27">
        <v>0</v>
      </c>
      <c r="E108" s="28">
        <v>0</v>
      </c>
    </row>
    <row r="109" spans="1:5" hidden="1" x14ac:dyDescent="0.2">
      <c r="A109" s="39"/>
      <c r="B109" s="40"/>
      <c r="C109" s="29" t="s">
        <v>9</v>
      </c>
      <c r="D109" s="27">
        <v>0</v>
      </c>
      <c r="E109" s="28">
        <v>0</v>
      </c>
    </row>
    <row r="110" spans="1:5" hidden="1" x14ac:dyDescent="0.2">
      <c r="A110" s="39"/>
      <c r="B110" s="40"/>
      <c r="C110" s="29" t="s">
        <v>10</v>
      </c>
      <c r="D110" s="27">
        <v>0</v>
      </c>
      <c r="E110" s="28">
        <v>0</v>
      </c>
    </row>
    <row r="111" spans="1:5" hidden="1" x14ac:dyDescent="0.2">
      <c r="A111" s="39"/>
      <c r="B111" s="40"/>
      <c r="C111" s="29" t="s">
        <v>11</v>
      </c>
      <c r="D111" s="27">
        <v>0</v>
      </c>
      <c r="E111" s="28">
        <v>0</v>
      </c>
    </row>
    <row r="112" spans="1:5" ht="24" hidden="1" x14ac:dyDescent="0.2">
      <c r="A112" s="39"/>
      <c r="B112" s="40"/>
      <c r="C112" s="26" t="s">
        <v>12</v>
      </c>
      <c r="D112" s="27"/>
      <c r="E112" s="28"/>
    </row>
    <row r="113" spans="1:5" hidden="1" x14ac:dyDescent="0.2">
      <c r="A113" s="39"/>
      <c r="B113" s="40"/>
      <c r="C113" s="29" t="s">
        <v>13</v>
      </c>
      <c r="D113" s="27">
        <v>0</v>
      </c>
      <c r="E113" s="28">
        <v>0</v>
      </c>
    </row>
    <row r="114" spans="1:5" x14ac:dyDescent="0.2">
      <c r="A114" s="39" t="s">
        <v>48</v>
      </c>
      <c r="B114" s="40" t="s">
        <v>49</v>
      </c>
      <c r="C114" s="30" t="s">
        <v>8</v>
      </c>
      <c r="D114" s="24">
        <f>D117</f>
        <v>34510.97</v>
      </c>
      <c r="E114" s="24">
        <f>E117</f>
        <v>88.164000000000001</v>
      </c>
    </row>
    <row r="115" spans="1:5" x14ac:dyDescent="0.2">
      <c r="A115" s="39"/>
      <c r="B115" s="40"/>
      <c r="C115" s="29" t="s">
        <v>9</v>
      </c>
      <c r="D115" s="27">
        <v>0</v>
      </c>
      <c r="E115" s="28">
        <v>0</v>
      </c>
    </row>
    <row r="116" spans="1:5" x14ac:dyDescent="0.2">
      <c r="A116" s="39"/>
      <c r="B116" s="40"/>
      <c r="C116" s="29" t="s">
        <v>10</v>
      </c>
      <c r="D116" s="27">
        <v>0</v>
      </c>
      <c r="E116" s="28">
        <v>0</v>
      </c>
    </row>
    <row r="117" spans="1:5" x14ac:dyDescent="0.2">
      <c r="A117" s="39"/>
      <c r="B117" s="40"/>
      <c r="C117" s="29" t="s">
        <v>11</v>
      </c>
      <c r="D117" s="24">
        <v>34510.97</v>
      </c>
      <c r="E117" s="31">
        <v>88.164000000000001</v>
      </c>
    </row>
    <row r="118" spans="1:5" ht="24" x14ac:dyDescent="0.2">
      <c r="A118" s="39"/>
      <c r="B118" s="40"/>
      <c r="C118" s="26" t="s">
        <v>12</v>
      </c>
      <c r="D118" s="27"/>
      <c r="E118" s="28"/>
    </row>
    <row r="119" spans="1:5" x14ac:dyDescent="0.2">
      <c r="A119" s="39"/>
      <c r="B119" s="40"/>
      <c r="C119" s="29" t="s">
        <v>13</v>
      </c>
      <c r="D119" s="27">
        <v>0</v>
      </c>
      <c r="E119" s="28">
        <v>0</v>
      </c>
    </row>
    <row r="120" spans="1:5" hidden="1" x14ac:dyDescent="0.2">
      <c r="A120" s="39" t="s">
        <v>50</v>
      </c>
      <c r="B120" s="40" t="s">
        <v>51</v>
      </c>
      <c r="C120" s="32" t="s">
        <v>8</v>
      </c>
      <c r="D120" s="27">
        <v>0</v>
      </c>
      <c r="E120" s="28">
        <v>0</v>
      </c>
    </row>
    <row r="121" spans="1:5" hidden="1" x14ac:dyDescent="0.2">
      <c r="A121" s="39"/>
      <c r="B121" s="40"/>
      <c r="C121" s="29" t="s">
        <v>9</v>
      </c>
      <c r="D121" s="27">
        <v>0</v>
      </c>
      <c r="E121" s="28">
        <v>0</v>
      </c>
    </row>
    <row r="122" spans="1:5" hidden="1" x14ac:dyDescent="0.2">
      <c r="A122" s="39"/>
      <c r="B122" s="40"/>
      <c r="C122" s="29" t="s">
        <v>10</v>
      </c>
      <c r="D122" s="27">
        <v>0</v>
      </c>
      <c r="E122" s="28">
        <v>0</v>
      </c>
    </row>
    <row r="123" spans="1:5" hidden="1" x14ac:dyDescent="0.2">
      <c r="A123" s="39"/>
      <c r="B123" s="40"/>
      <c r="C123" s="29" t="s">
        <v>11</v>
      </c>
      <c r="D123" s="27">
        <v>0</v>
      </c>
      <c r="E123" s="28">
        <v>0</v>
      </c>
    </row>
    <row r="124" spans="1:5" ht="24" hidden="1" x14ac:dyDescent="0.2">
      <c r="A124" s="39"/>
      <c r="B124" s="40"/>
      <c r="C124" s="26" t="s">
        <v>12</v>
      </c>
      <c r="D124" s="27"/>
      <c r="E124" s="28"/>
    </row>
    <row r="125" spans="1:5" hidden="1" x14ac:dyDescent="0.2">
      <c r="A125" s="39"/>
      <c r="B125" s="40"/>
      <c r="C125" s="29" t="s">
        <v>13</v>
      </c>
      <c r="D125" s="27">
        <v>0</v>
      </c>
      <c r="E125" s="28">
        <v>0</v>
      </c>
    </row>
    <row r="126" spans="1:5" x14ac:dyDescent="0.2">
      <c r="A126" s="39" t="s">
        <v>52</v>
      </c>
      <c r="B126" s="40" t="s">
        <v>53</v>
      </c>
      <c r="C126" s="30" t="s">
        <v>8</v>
      </c>
      <c r="D126" s="24">
        <f>D129</f>
        <v>79600.354999999996</v>
      </c>
      <c r="E126" s="24">
        <f>E129</f>
        <v>61200.27</v>
      </c>
    </row>
    <row r="127" spans="1:5" x14ac:dyDescent="0.2">
      <c r="A127" s="39"/>
      <c r="B127" s="40"/>
      <c r="C127" s="29" t="s">
        <v>9</v>
      </c>
      <c r="D127" s="27">
        <v>0</v>
      </c>
      <c r="E127" s="28">
        <v>0</v>
      </c>
    </row>
    <row r="128" spans="1:5" x14ac:dyDescent="0.2">
      <c r="A128" s="39"/>
      <c r="B128" s="40"/>
      <c r="C128" s="29" t="s">
        <v>10</v>
      </c>
      <c r="D128" s="27">
        <v>0</v>
      </c>
      <c r="E128" s="28">
        <v>0</v>
      </c>
    </row>
    <row r="129" spans="1:5" x14ac:dyDescent="0.2">
      <c r="A129" s="39"/>
      <c r="B129" s="40"/>
      <c r="C129" s="29" t="s">
        <v>11</v>
      </c>
      <c r="D129" s="24">
        <f>68800.355+10800</f>
        <v>79600.354999999996</v>
      </c>
      <c r="E129" s="31">
        <v>61200.27</v>
      </c>
    </row>
    <row r="130" spans="1:5" ht="24" x14ac:dyDescent="0.2">
      <c r="A130" s="39"/>
      <c r="B130" s="40"/>
      <c r="C130" s="26" t="s">
        <v>12</v>
      </c>
      <c r="D130" s="27"/>
      <c r="E130" s="28"/>
    </row>
    <row r="131" spans="1:5" x14ac:dyDescent="0.2">
      <c r="A131" s="39"/>
      <c r="B131" s="40"/>
      <c r="C131" s="29" t="s">
        <v>13</v>
      </c>
      <c r="D131" s="27">
        <v>0</v>
      </c>
      <c r="E131" s="28">
        <v>0</v>
      </c>
    </row>
    <row r="132" spans="1:5" x14ac:dyDescent="0.2">
      <c r="A132" s="39" t="s">
        <v>54</v>
      </c>
      <c r="B132" s="40" t="s">
        <v>55</v>
      </c>
      <c r="C132" s="30" t="s">
        <v>8</v>
      </c>
      <c r="D132" s="24">
        <f>D135</f>
        <v>371000</v>
      </c>
      <c r="E132" s="24">
        <f>E135</f>
        <v>210879.405</v>
      </c>
    </row>
    <row r="133" spans="1:5" x14ac:dyDescent="0.2">
      <c r="A133" s="39"/>
      <c r="B133" s="40"/>
      <c r="C133" s="29" t="s">
        <v>9</v>
      </c>
      <c r="D133" s="27">
        <v>0</v>
      </c>
      <c r="E133" s="28">
        <v>0</v>
      </c>
    </row>
    <row r="134" spans="1:5" x14ac:dyDescent="0.2">
      <c r="A134" s="39"/>
      <c r="B134" s="40"/>
      <c r="C134" s="29" t="s">
        <v>10</v>
      </c>
      <c r="D134" s="27">
        <v>0</v>
      </c>
      <c r="E134" s="28">
        <v>0</v>
      </c>
    </row>
    <row r="135" spans="1:5" x14ac:dyDescent="0.2">
      <c r="A135" s="39"/>
      <c r="B135" s="40"/>
      <c r="C135" s="29" t="s">
        <v>11</v>
      </c>
      <c r="D135" s="24">
        <v>371000</v>
      </c>
      <c r="E135" s="31">
        <v>210879.405</v>
      </c>
    </row>
    <row r="136" spans="1:5" ht="24" x14ac:dyDescent="0.2">
      <c r="A136" s="39"/>
      <c r="B136" s="40"/>
      <c r="C136" s="26" t="s">
        <v>12</v>
      </c>
      <c r="D136" s="27"/>
      <c r="E136" s="28"/>
    </row>
    <row r="137" spans="1:5" x14ac:dyDescent="0.2">
      <c r="A137" s="39"/>
      <c r="B137" s="40"/>
      <c r="C137" s="29" t="s">
        <v>13</v>
      </c>
      <c r="D137" s="27">
        <v>0</v>
      </c>
      <c r="E137" s="28">
        <v>0</v>
      </c>
    </row>
    <row r="138" spans="1:5" hidden="1" x14ac:dyDescent="0.2">
      <c r="A138" s="39" t="s">
        <v>56</v>
      </c>
      <c r="B138" s="40" t="s">
        <v>57</v>
      </c>
      <c r="C138" s="32" t="s">
        <v>8</v>
      </c>
      <c r="D138" s="27">
        <v>0</v>
      </c>
      <c r="E138" s="28">
        <v>0</v>
      </c>
    </row>
    <row r="139" spans="1:5" hidden="1" x14ac:dyDescent="0.2">
      <c r="A139" s="39"/>
      <c r="B139" s="40"/>
      <c r="C139" s="29" t="s">
        <v>9</v>
      </c>
      <c r="D139" s="27">
        <v>0</v>
      </c>
      <c r="E139" s="28">
        <v>0</v>
      </c>
    </row>
    <row r="140" spans="1:5" hidden="1" x14ac:dyDescent="0.2">
      <c r="A140" s="39"/>
      <c r="B140" s="40"/>
      <c r="C140" s="29" t="s">
        <v>10</v>
      </c>
      <c r="D140" s="27">
        <v>0</v>
      </c>
      <c r="E140" s="28">
        <v>0</v>
      </c>
    </row>
    <row r="141" spans="1:5" hidden="1" x14ac:dyDescent="0.2">
      <c r="A141" s="39"/>
      <c r="B141" s="40"/>
      <c r="C141" s="29" t="s">
        <v>11</v>
      </c>
      <c r="D141" s="27">
        <v>0</v>
      </c>
      <c r="E141" s="28">
        <v>0</v>
      </c>
    </row>
    <row r="142" spans="1:5" ht="24" hidden="1" x14ac:dyDescent="0.2">
      <c r="A142" s="39"/>
      <c r="B142" s="40"/>
      <c r="C142" s="26" t="s">
        <v>12</v>
      </c>
      <c r="D142" s="27"/>
      <c r="E142" s="28"/>
    </row>
    <row r="143" spans="1:5" hidden="1" x14ac:dyDescent="0.2">
      <c r="A143" s="39"/>
      <c r="B143" s="40"/>
      <c r="C143" s="29" t="s">
        <v>13</v>
      </c>
      <c r="D143" s="27">
        <v>0</v>
      </c>
      <c r="E143" s="28">
        <v>0</v>
      </c>
    </row>
    <row r="144" spans="1:5" hidden="1" x14ac:dyDescent="0.2">
      <c r="A144" s="39" t="s">
        <v>58</v>
      </c>
      <c r="B144" s="40" t="s">
        <v>59</v>
      </c>
      <c r="C144" s="32" t="s">
        <v>8</v>
      </c>
      <c r="D144" s="27">
        <v>0</v>
      </c>
      <c r="E144" s="28">
        <v>0</v>
      </c>
    </row>
    <row r="145" spans="1:5" hidden="1" x14ac:dyDescent="0.2">
      <c r="A145" s="39"/>
      <c r="B145" s="40"/>
      <c r="C145" s="29" t="s">
        <v>9</v>
      </c>
      <c r="D145" s="27">
        <v>0</v>
      </c>
      <c r="E145" s="28">
        <v>0</v>
      </c>
    </row>
    <row r="146" spans="1:5" hidden="1" x14ac:dyDescent="0.2">
      <c r="A146" s="39"/>
      <c r="B146" s="40"/>
      <c r="C146" s="29" t="s">
        <v>10</v>
      </c>
      <c r="D146" s="27">
        <v>0</v>
      </c>
      <c r="E146" s="28">
        <v>0</v>
      </c>
    </row>
    <row r="147" spans="1:5" hidden="1" x14ac:dyDescent="0.2">
      <c r="A147" s="39"/>
      <c r="B147" s="40"/>
      <c r="C147" s="29" t="s">
        <v>11</v>
      </c>
      <c r="D147" s="27">
        <v>0</v>
      </c>
      <c r="E147" s="28">
        <v>0</v>
      </c>
    </row>
    <row r="148" spans="1:5" ht="24" hidden="1" x14ac:dyDescent="0.2">
      <c r="A148" s="39"/>
      <c r="B148" s="40"/>
      <c r="C148" s="26" t="s">
        <v>12</v>
      </c>
      <c r="D148" s="27"/>
      <c r="E148" s="28"/>
    </row>
    <row r="149" spans="1:5" hidden="1" x14ac:dyDescent="0.2">
      <c r="A149" s="39"/>
      <c r="B149" s="40"/>
      <c r="C149" s="29" t="s">
        <v>13</v>
      </c>
      <c r="D149" s="27">
        <v>0</v>
      </c>
      <c r="E149" s="28">
        <v>0</v>
      </c>
    </row>
    <row r="150" spans="1:5" hidden="1" x14ac:dyDescent="0.2">
      <c r="A150" s="39" t="s">
        <v>60</v>
      </c>
      <c r="B150" s="40" t="s">
        <v>61</v>
      </c>
      <c r="C150" s="32" t="s">
        <v>8</v>
      </c>
      <c r="D150" s="27">
        <v>0</v>
      </c>
      <c r="E150" s="28">
        <v>0</v>
      </c>
    </row>
    <row r="151" spans="1:5" hidden="1" x14ac:dyDescent="0.2">
      <c r="A151" s="39"/>
      <c r="B151" s="40"/>
      <c r="C151" s="29" t="s">
        <v>9</v>
      </c>
      <c r="D151" s="27">
        <v>0</v>
      </c>
      <c r="E151" s="28">
        <v>0</v>
      </c>
    </row>
    <row r="152" spans="1:5" hidden="1" x14ac:dyDescent="0.2">
      <c r="A152" s="39"/>
      <c r="B152" s="40"/>
      <c r="C152" s="29" t="s">
        <v>10</v>
      </c>
      <c r="D152" s="27">
        <v>0</v>
      </c>
      <c r="E152" s="28">
        <v>0</v>
      </c>
    </row>
    <row r="153" spans="1:5" hidden="1" x14ac:dyDescent="0.2">
      <c r="A153" s="39"/>
      <c r="B153" s="40"/>
      <c r="C153" s="29" t="s">
        <v>11</v>
      </c>
      <c r="D153" s="27">
        <v>0</v>
      </c>
      <c r="E153" s="28">
        <v>0</v>
      </c>
    </row>
    <row r="154" spans="1:5" ht="24" hidden="1" x14ac:dyDescent="0.2">
      <c r="A154" s="39"/>
      <c r="B154" s="40"/>
      <c r="C154" s="26" t="s">
        <v>12</v>
      </c>
      <c r="D154" s="27"/>
      <c r="E154" s="28"/>
    </row>
    <row r="155" spans="1:5" hidden="1" x14ac:dyDescent="0.2">
      <c r="A155" s="39"/>
      <c r="B155" s="40"/>
      <c r="C155" s="29" t="s">
        <v>13</v>
      </c>
      <c r="D155" s="27">
        <v>0</v>
      </c>
      <c r="E155" s="28">
        <v>0</v>
      </c>
    </row>
    <row r="156" spans="1:5" hidden="1" x14ac:dyDescent="0.2">
      <c r="A156" s="39" t="s">
        <v>62</v>
      </c>
      <c r="B156" s="40" t="s">
        <v>63</v>
      </c>
      <c r="C156" s="32" t="s">
        <v>8</v>
      </c>
      <c r="D156" s="27">
        <v>0</v>
      </c>
      <c r="E156" s="28">
        <v>0</v>
      </c>
    </row>
    <row r="157" spans="1:5" hidden="1" x14ac:dyDescent="0.2">
      <c r="A157" s="39"/>
      <c r="B157" s="40"/>
      <c r="C157" s="29" t="s">
        <v>9</v>
      </c>
      <c r="D157" s="27">
        <v>0</v>
      </c>
      <c r="E157" s="28">
        <v>0</v>
      </c>
    </row>
    <row r="158" spans="1:5" hidden="1" x14ac:dyDescent="0.2">
      <c r="A158" s="39"/>
      <c r="B158" s="40"/>
      <c r="C158" s="29" t="s">
        <v>10</v>
      </c>
      <c r="D158" s="27">
        <v>0</v>
      </c>
      <c r="E158" s="28">
        <v>0</v>
      </c>
    </row>
    <row r="159" spans="1:5" hidden="1" x14ac:dyDescent="0.2">
      <c r="A159" s="39"/>
      <c r="B159" s="40"/>
      <c r="C159" s="29" t="s">
        <v>11</v>
      </c>
      <c r="D159" s="27">
        <v>0</v>
      </c>
      <c r="E159" s="28">
        <v>0</v>
      </c>
    </row>
    <row r="160" spans="1:5" ht="24" hidden="1" x14ac:dyDescent="0.2">
      <c r="A160" s="39"/>
      <c r="B160" s="40"/>
      <c r="C160" s="26" t="s">
        <v>12</v>
      </c>
      <c r="D160" s="27"/>
      <c r="E160" s="28"/>
    </row>
    <row r="161" spans="1:5" hidden="1" x14ac:dyDescent="0.2">
      <c r="A161" s="39"/>
      <c r="B161" s="40"/>
      <c r="C161" s="29" t="s">
        <v>13</v>
      </c>
      <c r="D161" s="27">
        <v>0</v>
      </c>
      <c r="E161" s="28">
        <v>0</v>
      </c>
    </row>
    <row r="162" spans="1:5" hidden="1" x14ac:dyDescent="0.2">
      <c r="A162" s="39" t="s">
        <v>64</v>
      </c>
      <c r="B162" s="40" t="s">
        <v>65</v>
      </c>
      <c r="C162" s="32" t="s">
        <v>8</v>
      </c>
      <c r="D162" s="27">
        <v>0</v>
      </c>
      <c r="E162" s="28">
        <v>0</v>
      </c>
    </row>
    <row r="163" spans="1:5" hidden="1" x14ac:dyDescent="0.2">
      <c r="A163" s="39"/>
      <c r="B163" s="40"/>
      <c r="C163" s="29" t="s">
        <v>9</v>
      </c>
      <c r="D163" s="27">
        <v>0</v>
      </c>
      <c r="E163" s="28">
        <v>0</v>
      </c>
    </row>
    <row r="164" spans="1:5" hidden="1" x14ac:dyDescent="0.2">
      <c r="A164" s="39"/>
      <c r="B164" s="40"/>
      <c r="C164" s="29" t="s">
        <v>10</v>
      </c>
      <c r="D164" s="27">
        <v>0</v>
      </c>
      <c r="E164" s="28">
        <v>0</v>
      </c>
    </row>
    <row r="165" spans="1:5" hidden="1" x14ac:dyDescent="0.2">
      <c r="A165" s="39"/>
      <c r="B165" s="40"/>
      <c r="C165" s="29" t="s">
        <v>11</v>
      </c>
      <c r="D165" s="27">
        <v>0</v>
      </c>
      <c r="E165" s="28">
        <v>0</v>
      </c>
    </row>
    <row r="166" spans="1:5" ht="24" hidden="1" x14ac:dyDescent="0.2">
      <c r="A166" s="39"/>
      <c r="B166" s="40"/>
      <c r="C166" s="26" t="s">
        <v>12</v>
      </c>
      <c r="D166" s="27"/>
      <c r="E166" s="28"/>
    </row>
    <row r="167" spans="1:5" hidden="1" x14ac:dyDescent="0.2">
      <c r="A167" s="39"/>
      <c r="B167" s="40"/>
      <c r="C167" s="29" t="s">
        <v>13</v>
      </c>
      <c r="D167" s="27">
        <v>0</v>
      </c>
      <c r="E167" s="28">
        <v>0</v>
      </c>
    </row>
    <row r="168" spans="1:5" hidden="1" x14ac:dyDescent="0.2">
      <c r="A168" s="39" t="s">
        <v>66</v>
      </c>
      <c r="B168" s="40" t="s">
        <v>67</v>
      </c>
      <c r="C168" s="32" t="s">
        <v>8</v>
      </c>
      <c r="D168" s="27">
        <v>0</v>
      </c>
      <c r="E168" s="28">
        <v>0</v>
      </c>
    </row>
    <row r="169" spans="1:5" hidden="1" x14ac:dyDescent="0.2">
      <c r="A169" s="39"/>
      <c r="B169" s="40"/>
      <c r="C169" s="29" t="s">
        <v>9</v>
      </c>
      <c r="D169" s="27">
        <v>0</v>
      </c>
      <c r="E169" s="28">
        <v>0</v>
      </c>
    </row>
    <row r="170" spans="1:5" hidden="1" x14ac:dyDescent="0.2">
      <c r="A170" s="39"/>
      <c r="B170" s="40"/>
      <c r="C170" s="29" t="s">
        <v>10</v>
      </c>
      <c r="D170" s="27">
        <v>0</v>
      </c>
      <c r="E170" s="28">
        <v>0</v>
      </c>
    </row>
    <row r="171" spans="1:5" hidden="1" x14ac:dyDescent="0.2">
      <c r="A171" s="39"/>
      <c r="B171" s="40"/>
      <c r="C171" s="29" t="s">
        <v>11</v>
      </c>
      <c r="D171" s="27">
        <v>0</v>
      </c>
      <c r="E171" s="28">
        <v>0</v>
      </c>
    </row>
    <row r="172" spans="1:5" ht="24" hidden="1" x14ac:dyDescent="0.2">
      <c r="A172" s="39"/>
      <c r="B172" s="40"/>
      <c r="C172" s="26" t="s">
        <v>12</v>
      </c>
      <c r="D172" s="27"/>
      <c r="E172" s="28"/>
    </row>
    <row r="173" spans="1:5" hidden="1" x14ac:dyDescent="0.2">
      <c r="A173" s="39"/>
      <c r="B173" s="40"/>
      <c r="C173" s="29" t="s">
        <v>13</v>
      </c>
      <c r="D173" s="27">
        <v>0</v>
      </c>
      <c r="E173" s="28">
        <v>0</v>
      </c>
    </row>
    <row r="174" spans="1:5" hidden="1" x14ac:dyDescent="0.2">
      <c r="A174" s="39" t="s">
        <v>68</v>
      </c>
      <c r="B174" s="40" t="s">
        <v>69</v>
      </c>
      <c r="C174" s="32" t="s">
        <v>8</v>
      </c>
      <c r="D174" s="27">
        <v>0</v>
      </c>
      <c r="E174" s="28">
        <v>0</v>
      </c>
    </row>
    <row r="175" spans="1:5" hidden="1" x14ac:dyDescent="0.2">
      <c r="A175" s="39"/>
      <c r="B175" s="40"/>
      <c r="C175" s="29" t="s">
        <v>9</v>
      </c>
      <c r="D175" s="27">
        <v>0</v>
      </c>
      <c r="E175" s="28">
        <v>0</v>
      </c>
    </row>
    <row r="176" spans="1:5" hidden="1" x14ac:dyDescent="0.2">
      <c r="A176" s="39"/>
      <c r="B176" s="40"/>
      <c r="C176" s="29" t="s">
        <v>10</v>
      </c>
      <c r="D176" s="27">
        <v>0</v>
      </c>
      <c r="E176" s="28">
        <v>0</v>
      </c>
    </row>
    <row r="177" spans="1:5" hidden="1" x14ac:dyDescent="0.2">
      <c r="A177" s="39"/>
      <c r="B177" s="40"/>
      <c r="C177" s="29" t="s">
        <v>11</v>
      </c>
      <c r="D177" s="27">
        <v>0</v>
      </c>
      <c r="E177" s="28">
        <v>0</v>
      </c>
    </row>
    <row r="178" spans="1:5" ht="24" hidden="1" x14ac:dyDescent="0.2">
      <c r="A178" s="39"/>
      <c r="B178" s="40"/>
      <c r="C178" s="26" t="s">
        <v>12</v>
      </c>
      <c r="D178" s="27"/>
      <c r="E178" s="28"/>
    </row>
    <row r="179" spans="1:5" hidden="1" x14ac:dyDescent="0.2">
      <c r="A179" s="39"/>
      <c r="B179" s="40"/>
      <c r="C179" s="29" t="s">
        <v>13</v>
      </c>
      <c r="D179" s="27">
        <v>0</v>
      </c>
      <c r="E179" s="28">
        <v>0</v>
      </c>
    </row>
    <row r="180" spans="1:5" hidden="1" x14ac:dyDescent="0.2">
      <c r="A180" s="39" t="s">
        <v>70</v>
      </c>
      <c r="B180" s="40" t="s">
        <v>71</v>
      </c>
      <c r="C180" s="32" t="s">
        <v>8</v>
      </c>
      <c r="D180" s="27">
        <v>0</v>
      </c>
      <c r="E180" s="28">
        <v>0</v>
      </c>
    </row>
    <row r="181" spans="1:5" hidden="1" x14ac:dyDescent="0.2">
      <c r="A181" s="39"/>
      <c r="B181" s="40"/>
      <c r="C181" s="29" t="s">
        <v>9</v>
      </c>
      <c r="D181" s="27">
        <v>0</v>
      </c>
      <c r="E181" s="28">
        <v>0</v>
      </c>
    </row>
    <row r="182" spans="1:5" hidden="1" x14ac:dyDescent="0.2">
      <c r="A182" s="39"/>
      <c r="B182" s="40"/>
      <c r="C182" s="29" t="s">
        <v>10</v>
      </c>
      <c r="D182" s="27">
        <v>0</v>
      </c>
      <c r="E182" s="28">
        <v>0</v>
      </c>
    </row>
    <row r="183" spans="1:5" hidden="1" x14ac:dyDescent="0.2">
      <c r="A183" s="39"/>
      <c r="B183" s="40"/>
      <c r="C183" s="29" t="s">
        <v>11</v>
      </c>
      <c r="D183" s="27">
        <v>0</v>
      </c>
      <c r="E183" s="28">
        <v>0</v>
      </c>
    </row>
    <row r="184" spans="1:5" ht="24" hidden="1" x14ac:dyDescent="0.2">
      <c r="A184" s="39"/>
      <c r="B184" s="40"/>
      <c r="C184" s="26" t="s">
        <v>12</v>
      </c>
      <c r="D184" s="27"/>
      <c r="E184" s="28"/>
    </row>
    <row r="185" spans="1:5" hidden="1" x14ac:dyDescent="0.2">
      <c r="A185" s="39"/>
      <c r="B185" s="40"/>
      <c r="C185" s="29" t="s">
        <v>13</v>
      </c>
      <c r="D185" s="27">
        <v>0</v>
      </c>
      <c r="E185" s="28">
        <v>0</v>
      </c>
    </row>
    <row r="186" spans="1:5" hidden="1" x14ac:dyDescent="0.2">
      <c r="A186" s="39" t="s">
        <v>72</v>
      </c>
      <c r="B186" s="40" t="s">
        <v>73</v>
      </c>
      <c r="C186" s="32" t="s">
        <v>8</v>
      </c>
      <c r="D186" s="27">
        <v>0</v>
      </c>
      <c r="E186" s="28">
        <v>0</v>
      </c>
    </row>
    <row r="187" spans="1:5" hidden="1" x14ac:dyDescent="0.2">
      <c r="A187" s="39"/>
      <c r="B187" s="40"/>
      <c r="C187" s="29" t="s">
        <v>9</v>
      </c>
      <c r="D187" s="27">
        <v>0</v>
      </c>
      <c r="E187" s="28">
        <v>0</v>
      </c>
    </row>
    <row r="188" spans="1:5" hidden="1" x14ac:dyDescent="0.2">
      <c r="A188" s="39"/>
      <c r="B188" s="40"/>
      <c r="C188" s="29" t="s">
        <v>10</v>
      </c>
      <c r="D188" s="27">
        <v>0</v>
      </c>
      <c r="E188" s="28">
        <v>0</v>
      </c>
    </row>
    <row r="189" spans="1:5" hidden="1" x14ac:dyDescent="0.2">
      <c r="A189" s="39"/>
      <c r="B189" s="40"/>
      <c r="C189" s="29" t="s">
        <v>11</v>
      </c>
      <c r="D189" s="27">
        <v>0</v>
      </c>
      <c r="E189" s="28">
        <v>0</v>
      </c>
    </row>
    <row r="190" spans="1:5" ht="24" hidden="1" x14ac:dyDescent="0.2">
      <c r="A190" s="39"/>
      <c r="B190" s="40"/>
      <c r="C190" s="26" t="s">
        <v>12</v>
      </c>
      <c r="D190" s="27"/>
      <c r="E190" s="28"/>
    </row>
    <row r="191" spans="1:5" hidden="1" x14ac:dyDescent="0.2">
      <c r="A191" s="39"/>
      <c r="B191" s="40"/>
      <c r="C191" s="29" t="s">
        <v>13</v>
      </c>
      <c r="D191" s="27">
        <v>0</v>
      </c>
      <c r="E191" s="28">
        <v>0</v>
      </c>
    </row>
    <row r="192" spans="1:5" x14ac:dyDescent="0.2">
      <c r="A192" s="39" t="s">
        <v>74</v>
      </c>
      <c r="B192" s="40" t="s">
        <v>75</v>
      </c>
      <c r="C192" s="30" t="s">
        <v>8</v>
      </c>
      <c r="D192" s="24">
        <f>D195</f>
        <v>47741.769</v>
      </c>
      <c r="E192" s="24">
        <f>E195</f>
        <v>30650.581999999999</v>
      </c>
    </row>
    <row r="193" spans="1:5" x14ac:dyDescent="0.2">
      <c r="A193" s="39"/>
      <c r="B193" s="40"/>
      <c r="C193" s="29" t="s">
        <v>9</v>
      </c>
      <c r="D193" s="27">
        <v>0</v>
      </c>
      <c r="E193" s="28">
        <v>0</v>
      </c>
    </row>
    <row r="194" spans="1:5" x14ac:dyDescent="0.2">
      <c r="A194" s="39"/>
      <c r="B194" s="40"/>
      <c r="C194" s="29" t="s">
        <v>10</v>
      </c>
      <c r="D194" s="27">
        <v>0</v>
      </c>
      <c r="E194" s="28">
        <v>0</v>
      </c>
    </row>
    <row r="195" spans="1:5" x14ac:dyDescent="0.2">
      <c r="A195" s="39"/>
      <c r="B195" s="40"/>
      <c r="C195" s="29" t="s">
        <v>11</v>
      </c>
      <c r="D195" s="24">
        <v>47741.769</v>
      </c>
      <c r="E195" s="31">
        <v>30650.581999999999</v>
      </c>
    </row>
    <row r="196" spans="1:5" ht="24" x14ac:dyDescent="0.2">
      <c r="A196" s="39"/>
      <c r="B196" s="40"/>
      <c r="C196" s="26" t="s">
        <v>12</v>
      </c>
      <c r="D196" s="27"/>
      <c r="E196" s="28"/>
    </row>
    <row r="197" spans="1:5" x14ac:dyDescent="0.2">
      <c r="A197" s="39"/>
      <c r="B197" s="40"/>
      <c r="C197" s="29" t="s">
        <v>13</v>
      </c>
      <c r="D197" s="27">
        <v>0</v>
      </c>
      <c r="E197" s="28">
        <v>0</v>
      </c>
    </row>
    <row r="198" spans="1:5" hidden="1" x14ac:dyDescent="0.2">
      <c r="A198" s="39" t="s">
        <v>76</v>
      </c>
      <c r="B198" s="40" t="s">
        <v>77</v>
      </c>
      <c r="C198" s="32" t="s">
        <v>8</v>
      </c>
      <c r="D198" s="27">
        <v>0</v>
      </c>
      <c r="E198" s="28">
        <v>0</v>
      </c>
    </row>
    <row r="199" spans="1:5" hidden="1" x14ac:dyDescent="0.2">
      <c r="A199" s="39"/>
      <c r="B199" s="40"/>
      <c r="C199" s="29" t="s">
        <v>9</v>
      </c>
      <c r="D199" s="27">
        <v>0</v>
      </c>
      <c r="E199" s="28">
        <v>0</v>
      </c>
    </row>
    <row r="200" spans="1:5" hidden="1" x14ac:dyDescent="0.2">
      <c r="A200" s="39"/>
      <c r="B200" s="40"/>
      <c r="C200" s="29" t="s">
        <v>10</v>
      </c>
      <c r="D200" s="27">
        <v>0</v>
      </c>
      <c r="E200" s="28">
        <v>0</v>
      </c>
    </row>
    <row r="201" spans="1:5" hidden="1" x14ac:dyDescent="0.2">
      <c r="A201" s="39"/>
      <c r="B201" s="40"/>
      <c r="C201" s="29" t="s">
        <v>11</v>
      </c>
      <c r="D201" s="27">
        <v>0</v>
      </c>
      <c r="E201" s="28">
        <v>0</v>
      </c>
    </row>
    <row r="202" spans="1:5" ht="24" hidden="1" x14ac:dyDescent="0.2">
      <c r="A202" s="39"/>
      <c r="B202" s="40"/>
      <c r="C202" s="26" t="s">
        <v>12</v>
      </c>
      <c r="D202" s="27"/>
      <c r="E202" s="28"/>
    </row>
    <row r="203" spans="1:5" hidden="1" x14ac:dyDescent="0.2">
      <c r="A203" s="39"/>
      <c r="B203" s="40"/>
      <c r="C203" s="29" t="s">
        <v>13</v>
      </c>
      <c r="D203" s="27">
        <v>0</v>
      </c>
      <c r="E203" s="28">
        <v>0</v>
      </c>
    </row>
    <row r="204" spans="1:5" hidden="1" x14ac:dyDescent="0.2">
      <c r="A204" s="39" t="s">
        <v>78</v>
      </c>
      <c r="B204" s="40" t="s">
        <v>79</v>
      </c>
      <c r="C204" s="32" t="s">
        <v>8</v>
      </c>
      <c r="D204" s="27">
        <v>0</v>
      </c>
      <c r="E204" s="28">
        <v>0</v>
      </c>
    </row>
    <row r="205" spans="1:5" hidden="1" x14ac:dyDescent="0.2">
      <c r="A205" s="39"/>
      <c r="B205" s="40"/>
      <c r="C205" s="29" t="s">
        <v>9</v>
      </c>
      <c r="D205" s="27">
        <v>0</v>
      </c>
      <c r="E205" s="28">
        <v>0</v>
      </c>
    </row>
    <row r="206" spans="1:5" hidden="1" x14ac:dyDescent="0.2">
      <c r="A206" s="39"/>
      <c r="B206" s="40"/>
      <c r="C206" s="29" t="s">
        <v>10</v>
      </c>
      <c r="D206" s="27">
        <v>0</v>
      </c>
      <c r="E206" s="28">
        <v>0</v>
      </c>
    </row>
    <row r="207" spans="1:5" hidden="1" x14ac:dyDescent="0.2">
      <c r="A207" s="39"/>
      <c r="B207" s="40"/>
      <c r="C207" s="29" t="s">
        <v>11</v>
      </c>
      <c r="D207" s="27">
        <v>0</v>
      </c>
      <c r="E207" s="28">
        <v>0</v>
      </c>
    </row>
    <row r="208" spans="1:5" ht="24" hidden="1" x14ac:dyDescent="0.2">
      <c r="A208" s="39"/>
      <c r="B208" s="40"/>
      <c r="C208" s="26" t="s">
        <v>12</v>
      </c>
      <c r="D208" s="27"/>
      <c r="E208" s="28"/>
    </row>
    <row r="209" spans="1:5" hidden="1" x14ac:dyDescent="0.2">
      <c r="A209" s="39"/>
      <c r="B209" s="40"/>
      <c r="C209" s="29" t="s">
        <v>13</v>
      </c>
      <c r="D209" s="27">
        <v>0</v>
      </c>
      <c r="E209" s="28">
        <v>0</v>
      </c>
    </row>
    <row r="210" spans="1:5" x14ac:dyDescent="0.2">
      <c r="A210" s="39" t="s">
        <v>80</v>
      </c>
      <c r="B210" s="40" t="s">
        <v>81</v>
      </c>
      <c r="C210" s="30" t="s">
        <v>8</v>
      </c>
      <c r="D210" s="24">
        <f>D213</f>
        <v>717946.12300000002</v>
      </c>
      <c r="E210" s="24">
        <f>E213</f>
        <v>167003.10399999999</v>
      </c>
    </row>
    <row r="211" spans="1:5" x14ac:dyDescent="0.2">
      <c r="A211" s="39"/>
      <c r="B211" s="40"/>
      <c r="C211" s="29" t="s">
        <v>9</v>
      </c>
      <c r="D211" s="27">
        <v>0</v>
      </c>
      <c r="E211" s="28">
        <v>0</v>
      </c>
    </row>
    <row r="212" spans="1:5" x14ac:dyDescent="0.2">
      <c r="A212" s="39"/>
      <c r="B212" s="40"/>
      <c r="C212" s="29" t="s">
        <v>10</v>
      </c>
      <c r="D212" s="27">
        <v>0</v>
      </c>
      <c r="E212" s="28">
        <v>0</v>
      </c>
    </row>
    <row r="213" spans="1:5" x14ac:dyDescent="0.2">
      <c r="A213" s="39"/>
      <c r="B213" s="40"/>
      <c r="C213" s="29" t="s">
        <v>11</v>
      </c>
      <c r="D213" s="24">
        <f>243057.957+474888.166</f>
        <v>717946.12300000002</v>
      </c>
      <c r="E213" s="31">
        <v>167003.10399999999</v>
      </c>
    </row>
    <row r="214" spans="1:5" ht="24" x14ac:dyDescent="0.2">
      <c r="A214" s="39"/>
      <c r="B214" s="40"/>
      <c r="C214" s="26" t="s">
        <v>12</v>
      </c>
      <c r="D214" s="27"/>
      <c r="E214" s="28"/>
    </row>
    <row r="215" spans="1:5" x14ac:dyDescent="0.2">
      <c r="A215" s="39"/>
      <c r="B215" s="40"/>
      <c r="C215" s="29" t="s">
        <v>13</v>
      </c>
      <c r="D215" s="27">
        <v>0</v>
      </c>
      <c r="E215" s="28">
        <v>0</v>
      </c>
    </row>
    <row r="216" spans="1:5" hidden="1" x14ac:dyDescent="0.2">
      <c r="A216" s="39" t="s">
        <v>82</v>
      </c>
      <c r="B216" s="40" t="s">
        <v>83</v>
      </c>
      <c r="C216" s="32" t="s">
        <v>8</v>
      </c>
      <c r="D216" s="27">
        <v>0</v>
      </c>
      <c r="E216" s="28">
        <v>0</v>
      </c>
    </row>
    <row r="217" spans="1:5" hidden="1" x14ac:dyDescent="0.2">
      <c r="A217" s="39"/>
      <c r="B217" s="40"/>
      <c r="C217" s="29" t="s">
        <v>9</v>
      </c>
      <c r="D217" s="27">
        <v>0</v>
      </c>
      <c r="E217" s="28">
        <v>0</v>
      </c>
    </row>
    <row r="218" spans="1:5" hidden="1" x14ac:dyDescent="0.2">
      <c r="A218" s="39"/>
      <c r="B218" s="40"/>
      <c r="C218" s="29" t="s">
        <v>10</v>
      </c>
      <c r="D218" s="27">
        <v>0</v>
      </c>
      <c r="E218" s="28">
        <v>0</v>
      </c>
    </row>
    <row r="219" spans="1:5" hidden="1" x14ac:dyDescent="0.2">
      <c r="A219" s="39"/>
      <c r="B219" s="40"/>
      <c r="C219" s="29" t="s">
        <v>11</v>
      </c>
      <c r="D219" s="27">
        <v>0</v>
      </c>
      <c r="E219" s="28">
        <v>0</v>
      </c>
    </row>
    <row r="220" spans="1:5" ht="24" hidden="1" x14ac:dyDescent="0.2">
      <c r="A220" s="39"/>
      <c r="B220" s="40"/>
      <c r="C220" s="26" t="s">
        <v>12</v>
      </c>
      <c r="D220" s="27"/>
      <c r="E220" s="28"/>
    </row>
    <row r="221" spans="1:5" hidden="1" x14ac:dyDescent="0.2">
      <c r="A221" s="39"/>
      <c r="B221" s="40"/>
      <c r="C221" s="29" t="s">
        <v>13</v>
      </c>
      <c r="D221" s="27">
        <v>0</v>
      </c>
      <c r="E221" s="28">
        <v>0</v>
      </c>
    </row>
    <row r="222" spans="1:5" x14ac:dyDescent="0.2">
      <c r="A222" s="39" t="s">
        <v>84</v>
      </c>
      <c r="B222" s="40" t="s">
        <v>85</v>
      </c>
      <c r="C222" s="30" t="s">
        <v>8</v>
      </c>
      <c r="D222" s="24">
        <f>D225</f>
        <v>112562.78</v>
      </c>
      <c r="E222" s="24">
        <f>E225</f>
        <v>29135.409</v>
      </c>
    </row>
    <row r="223" spans="1:5" x14ac:dyDescent="0.2">
      <c r="A223" s="39"/>
      <c r="B223" s="40"/>
      <c r="C223" s="29" t="s">
        <v>9</v>
      </c>
      <c r="D223" s="27">
        <v>0</v>
      </c>
      <c r="E223" s="28">
        <v>0</v>
      </c>
    </row>
    <row r="224" spans="1:5" x14ac:dyDescent="0.2">
      <c r="A224" s="39"/>
      <c r="B224" s="40"/>
      <c r="C224" s="29" t="s">
        <v>10</v>
      </c>
      <c r="D224" s="27">
        <v>0</v>
      </c>
      <c r="E224" s="28">
        <v>0</v>
      </c>
    </row>
    <row r="225" spans="1:6" x14ac:dyDescent="0.2">
      <c r="A225" s="39"/>
      <c r="B225" s="40"/>
      <c r="C225" s="29" t="s">
        <v>11</v>
      </c>
      <c r="D225" s="24">
        <v>112562.78</v>
      </c>
      <c r="E225" s="31">
        <v>29135.409</v>
      </c>
    </row>
    <row r="226" spans="1:6" ht="24" x14ac:dyDescent="0.2">
      <c r="A226" s="39"/>
      <c r="B226" s="40"/>
      <c r="C226" s="26" t="s">
        <v>12</v>
      </c>
      <c r="D226" s="27"/>
      <c r="E226" s="28"/>
    </row>
    <row r="227" spans="1:6" x14ac:dyDescent="0.2">
      <c r="A227" s="39"/>
      <c r="B227" s="40"/>
      <c r="C227" s="29" t="s">
        <v>13</v>
      </c>
      <c r="D227" s="27">
        <v>0</v>
      </c>
      <c r="E227" s="28">
        <v>0</v>
      </c>
    </row>
    <row r="228" spans="1:6" x14ac:dyDescent="0.2">
      <c r="A228" s="39" t="s">
        <v>14</v>
      </c>
      <c r="B228" s="40" t="s">
        <v>86</v>
      </c>
      <c r="C228" s="30" t="s">
        <v>8</v>
      </c>
      <c r="D228" s="24">
        <f>D231</f>
        <v>2321579.6039999998</v>
      </c>
      <c r="E228" s="24">
        <f>E231</f>
        <v>1586354.969</v>
      </c>
      <c r="F228" s="25"/>
    </row>
    <row r="229" spans="1:6" x14ac:dyDescent="0.2">
      <c r="A229" s="39"/>
      <c r="B229" s="40"/>
      <c r="C229" s="29" t="s">
        <v>9</v>
      </c>
      <c r="D229" s="27">
        <v>0</v>
      </c>
      <c r="E229" s="28">
        <v>0</v>
      </c>
    </row>
    <row r="230" spans="1:6" x14ac:dyDescent="0.2">
      <c r="A230" s="39"/>
      <c r="B230" s="40"/>
      <c r="C230" s="29" t="s">
        <v>10</v>
      </c>
      <c r="D230" s="27">
        <v>0</v>
      </c>
      <c r="E230" s="28">
        <v>0</v>
      </c>
    </row>
    <row r="231" spans="1:6" x14ac:dyDescent="0.2">
      <c r="A231" s="39"/>
      <c r="B231" s="40"/>
      <c r="C231" s="29" t="s">
        <v>11</v>
      </c>
      <c r="D231" s="24">
        <f>D252+D258+D264</f>
        <v>2321579.6039999998</v>
      </c>
      <c r="E231" s="24">
        <f>E252+E258+E264</f>
        <v>1586354.969</v>
      </c>
    </row>
    <row r="232" spans="1:6" ht="24" x14ac:dyDescent="0.2">
      <c r="A232" s="39"/>
      <c r="B232" s="40"/>
      <c r="C232" s="26" t="s">
        <v>12</v>
      </c>
      <c r="D232" s="27"/>
      <c r="E232" s="28"/>
    </row>
    <row r="233" spans="1:6" x14ac:dyDescent="0.2">
      <c r="A233" s="39"/>
      <c r="B233" s="40"/>
      <c r="C233" s="29" t="s">
        <v>13</v>
      </c>
      <c r="D233" s="27">
        <v>0</v>
      </c>
      <c r="E233" s="28">
        <v>0</v>
      </c>
    </row>
    <row r="234" spans="1:6" hidden="1" x14ac:dyDescent="0.2">
      <c r="A234" s="39" t="s">
        <v>87</v>
      </c>
      <c r="B234" s="40" t="s">
        <v>88</v>
      </c>
      <c r="C234" s="32" t="s">
        <v>8</v>
      </c>
      <c r="D234" s="27">
        <v>0</v>
      </c>
      <c r="E234" s="28">
        <v>0</v>
      </c>
    </row>
    <row r="235" spans="1:6" hidden="1" x14ac:dyDescent="0.2">
      <c r="A235" s="39"/>
      <c r="B235" s="40"/>
      <c r="C235" s="29" t="s">
        <v>9</v>
      </c>
      <c r="D235" s="27">
        <v>0</v>
      </c>
      <c r="E235" s="28">
        <v>0</v>
      </c>
    </row>
    <row r="236" spans="1:6" hidden="1" x14ac:dyDescent="0.2">
      <c r="A236" s="39"/>
      <c r="B236" s="40"/>
      <c r="C236" s="29" t="s">
        <v>10</v>
      </c>
      <c r="D236" s="27">
        <v>0</v>
      </c>
      <c r="E236" s="28">
        <v>0</v>
      </c>
    </row>
    <row r="237" spans="1:6" hidden="1" x14ac:dyDescent="0.2">
      <c r="A237" s="39"/>
      <c r="B237" s="40"/>
      <c r="C237" s="29" t="s">
        <v>11</v>
      </c>
      <c r="D237" s="27">
        <v>0</v>
      </c>
      <c r="E237" s="28">
        <v>0</v>
      </c>
    </row>
    <row r="238" spans="1:6" ht="24" hidden="1" x14ac:dyDescent="0.2">
      <c r="A238" s="39"/>
      <c r="B238" s="40"/>
      <c r="C238" s="26" t="s">
        <v>12</v>
      </c>
      <c r="D238" s="27"/>
      <c r="E238" s="28"/>
    </row>
    <row r="239" spans="1:6" hidden="1" x14ac:dyDescent="0.2">
      <c r="A239" s="39"/>
      <c r="B239" s="40"/>
      <c r="C239" s="29" t="s">
        <v>13</v>
      </c>
      <c r="D239" s="27">
        <v>0</v>
      </c>
      <c r="E239" s="28">
        <v>0</v>
      </c>
    </row>
    <row r="240" spans="1:6" hidden="1" x14ac:dyDescent="0.2">
      <c r="A240" s="39" t="s">
        <v>89</v>
      </c>
      <c r="B240" s="40" t="s">
        <v>90</v>
      </c>
      <c r="C240" s="32" t="s">
        <v>8</v>
      </c>
      <c r="D240" s="27">
        <v>0</v>
      </c>
      <c r="E240" s="28">
        <v>0</v>
      </c>
    </row>
    <row r="241" spans="1:5" hidden="1" x14ac:dyDescent="0.2">
      <c r="A241" s="39"/>
      <c r="B241" s="40"/>
      <c r="C241" s="29" t="s">
        <v>9</v>
      </c>
      <c r="D241" s="27">
        <v>0</v>
      </c>
      <c r="E241" s="28">
        <v>0</v>
      </c>
    </row>
    <row r="242" spans="1:5" hidden="1" x14ac:dyDescent="0.2">
      <c r="A242" s="39"/>
      <c r="B242" s="40"/>
      <c r="C242" s="29" t="s">
        <v>10</v>
      </c>
      <c r="D242" s="27">
        <v>0</v>
      </c>
      <c r="E242" s="28">
        <v>0</v>
      </c>
    </row>
    <row r="243" spans="1:5" hidden="1" x14ac:dyDescent="0.2">
      <c r="A243" s="39"/>
      <c r="B243" s="40"/>
      <c r="C243" s="29" t="s">
        <v>11</v>
      </c>
      <c r="D243" s="27">
        <v>0</v>
      </c>
      <c r="E243" s="28">
        <v>0</v>
      </c>
    </row>
    <row r="244" spans="1:5" ht="24" hidden="1" x14ac:dyDescent="0.2">
      <c r="A244" s="39"/>
      <c r="B244" s="40"/>
      <c r="C244" s="26" t="s">
        <v>12</v>
      </c>
      <c r="D244" s="27"/>
      <c r="E244" s="28"/>
    </row>
    <row r="245" spans="1:5" hidden="1" x14ac:dyDescent="0.2">
      <c r="A245" s="39"/>
      <c r="B245" s="40"/>
      <c r="C245" s="29" t="s">
        <v>13</v>
      </c>
      <c r="D245" s="27">
        <v>0</v>
      </c>
      <c r="E245" s="28">
        <v>0</v>
      </c>
    </row>
    <row r="246" spans="1:5" hidden="1" x14ac:dyDescent="0.2">
      <c r="A246" s="39" t="s">
        <v>91</v>
      </c>
      <c r="B246" s="40" t="s">
        <v>92</v>
      </c>
      <c r="C246" s="32" t="s">
        <v>8</v>
      </c>
      <c r="D246" s="27">
        <v>0</v>
      </c>
      <c r="E246" s="28">
        <v>0</v>
      </c>
    </row>
    <row r="247" spans="1:5" hidden="1" x14ac:dyDescent="0.2">
      <c r="A247" s="39"/>
      <c r="B247" s="40"/>
      <c r="C247" s="29" t="s">
        <v>9</v>
      </c>
      <c r="D247" s="27">
        <v>0</v>
      </c>
      <c r="E247" s="28">
        <v>0</v>
      </c>
    </row>
    <row r="248" spans="1:5" hidden="1" x14ac:dyDescent="0.2">
      <c r="A248" s="39"/>
      <c r="B248" s="40"/>
      <c r="C248" s="29" t="s">
        <v>10</v>
      </c>
      <c r="D248" s="27">
        <v>0</v>
      </c>
      <c r="E248" s="28">
        <v>0</v>
      </c>
    </row>
    <row r="249" spans="1:5" hidden="1" x14ac:dyDescent="0.2">
      <c r="A249" s="39"/>
      <c r="B249" s="40"/>
      <c r="C249" s="29" t="s">
        <v>11</v>
      </c>
      <c r="D249" s="27">
        <v>0</v>
      </c>
      <c r="E249" s="28">
        <v>0</v>
      </c>
    </row>
    <row r="250" spans="1:5" ht="24" hidden="1" x14ac:dyDescent="0.2">
      <c r="A250" s="39"/>
      <c r="B250" s="40"/>
      <c r="C250" s="26" t="s">
        <v>12</v>
      </c>
      <c r="D250" s="27"/>
      <c r="E250" s="28"/>
    </row>
    <row r="251" spans="1:5" hidden="1" x14ac:dyDescent="0.2">
      <c r="A251" s="39"/>
      <c r="B251" s="40"/>
      <c r="C251" s="29" t="s">
        <v>13</v>
      </c>
      <c r="D251" s="27">
        <v>0</v>
      </c>
      <c r="E251" s="28">
        <v>0</v>
      </c>
    </row>
    <row r="252" spans="1:5" x14ac:dyDescent="0.2">
      <c r="A252" s="39" t="s">
        <v>93</v>
      </c>
      <c r="B252" s="40" t="s">
        <v>67</v>
      </c>
      <c r="C252" s="30" t="s">
        <v>8</v>
      </c>
      <c r="D252" s="24">
        <f>D255</f>
        <v>1246871.8899999999</v>
      </c>
      <c r="E252" s="24">
        <f>E255</f>
        <v>814214.05900000001</v>
      </c>
    </row>
    <row r="253" spans="1:5" x14ac:dyDescent="0.2">
      <c r="A253" s="39"/>
      <c r="B253" s="40"/>
      <c r="C253" s="29" t="s">
        <v>9</v>
      </c>
      <c r="D253" s="27">
        <v>0</v>
      </c>
      <c r="E253" s="28">
        <v>0</v>
      </c>
    </row>
    <row r="254" spans="1:5" x14ac:dyDescent="0.2">
      <c r="A254" s="39"/>
      <c r="B254" s="40"/>
      <c r="C254" s="29" t="s">
        <v>10</v>
      </c>
      <c r="D254" s="27">
        <v>0</v>
      </c>
      <c r="E254" s="28">
        <v>0</v>
      </c>
    </row>
    <row r="255" spans="1:5" x14ac:dyDescent="0.2">
      <c r="A255" s="39"/>
      <c r="B255" s="40"/>
      <c r="C255" s="29" t="s">
        <v>11</v>
      </c>
      <c r="D255" s="24">
        <v>1246871.8899999999</v>
      </c>
      <c r="E255" s="31">
        <v>814214.05900000001</v>
      </c>
    </row>
    <row r="256" spans="1:5" ht="24" x14ac:dyDescent="0.2">
      <c r="A256" s="39"/>
      <c r="B256" s="40"/>
      <c r="C256" s="26" t="s">
        <v>12</v>
      </c>
      <c r="D256" s="27"/>
      <c r="E256" s="28"/>
    </row>
    <row r="257" spans="1:5" x14ac:dyDescent="0.2">
      <c r="A257" s="39"/>
      <c r="B257" s="40"/>
      <c r="C257" s="29" t="s">
        <v>13</v>
      </c>
      <c r="D257" s="27">
        <v>0</v>
      </c>
      <c r="E257" s="28">
        <v>0</v>
      </c>
    </row>
    <row r="258" spans="1:5" x14ac:dyDescent="0.2">
      <c r="A258" s="39" t="s">
        <v>94</v>
      </c>
      <c r="B258" s="40" t="s">
        <v>71</v>
      </c>
      <c r="C258" s="30" t="s">
        <v>8</v>
      </c>
      <c r="D258" s="24">
        <f>D261</f>
        <v>342922.95</v>
      </c>
      <c r="E258" s="31">
        <f>E261</f>
        <v>210889.09</v>
      </c>
    </row>
    <row r="259" spans="1:5" x14ac:dyDescent="0.2">
      <c r="A259" s="39"/>
      <c r="B259" s="40"/>
      <c r="C259" s="29" t="s">
        <v>9</v>
      </c>
      <c r="D259" s="27">
        <v>0</v>
      </c>
      <c r="E259" s="28">
        <v>0</v>
      </c>
    </row>
    <row r="260" spans="1:5" x14ac:dyDescent="0.2">
      <c r="A260" s="39"/>
      <c r="B260" s="40"/>
      <c r="C260" s="29" t="s">
        <v>10</v>
      </c>
      <c r="D260" s="27">
        <v>0</v>
      </c>
      <c r="E260" s="28">
        <v>0</v>
      </c>
    </row>
    <row r="261" spans="1:5" x14ac:dyDescent="0.2">
      <c r="A261" s="39"/>
      <c r="B261" s="40"/>
      <c r="C261" s="29" t="s">
        <v>11</v>
      </c>
      <c r="D261" s="24">
        <v>342922.95</v>
      </c>
      <c r="E261" s="31">
        <v>210889.09</v>
      </c>
    </row>
    <row r="262" spans="1:5" ht="24" x14ac:dyDescent="0.2">
      <c r="A262" s="39"/>
      <c r="B262" s="40"/>
      <c r="C262" s="26" t="s">
        <v>12</v>
      </c>
      <c r="D262" s="27"/>
      <c r="E262" s="28"/>
    </row>
    <row r="263" spans="1:5" x14ac:dyDescent="0.2">
      <c r="A263" s="39"/>
      <c r="B263" s="40"/>
      <c r="C263" s="29" t="s">
        <v>13</v>
      </c>
      <c r="D263" s="27">
        <v>0</v>
      </c>
      <c r="E263" s="28">
        <v>0</v>
      </c>
    </row>
    <row r="264" spans="1:5" x14ac:dyDescent="0.2">
      <c r="A264" s="39" t="s">
        <v>95</v>
      </c>
      <c r="B264" s="40" t="s">
        <v>96</v>
      </c>
      <c r="C264" s="30" t="s">
        <v>8</v>
      </c>
      <c r="D264" s="24">
        <f>D267</f>
        <v>731784.76399999997</v>
      </c>
      <c r="E264" s="31">
        <f>E267</f>
        <v>561251.82000000007</v>
      </c>
    </row>
    <row r="265" spans="1:5" x14ac:dyDescent="0.2">
      <c r="A265" s="39"/>
      <c r="B265" s="40"/>
      <c r="C265" s="29" t="s">
        <v>9</v>
      </c>
      <c r="D265" s="27">
        <v>0</v>
      </c>
      <c r="E265" s="28">
        <v>0</v>
      </c>
    </row>
    <row r="266" spans="1:5" x14ac:dyDescent="0.2">
      <c r="A266" s="39"/>
      <c r="B266" s="40"/>
      <c r="C266" s="29" t="s">
        <v>10</v>
      </c>
      <c r="D266" s="27">
        <v>0</v>
      </c>
      <c r="E266" s="28">
        <v>0</v>
      </c>
    </row>
    <row r="267" spans="1:5" x14ac:dyDescent="0.2">
      <c r="A267" s="39"/>
      <c r="B267" s="40"/>
      <c r="C267" s="29" t="s">
        <v>11</v>
      </c>
      <c r="D267" s="24">
        <f>100000+631784.764</f>
        <v>731784.76399999997</v>
      </c>
      <c r="E267" s="31">
        <f>35987.886+525263.934</f>
        <v>561251.82000000007</v>
      </c>
    </row>
    <row r="268" spans="1:5" ht="24" x14ac:dyDescent="0.2">
      <c r="A268" s="39"/>
      <c r="B268" s="40"/>
      <c r="C268" s="26" t="s">
        <v>12</v>
      </c>
      <c r="D268" s="27"/>
      <c r="E268" s="28"/>
    </row>
    <row r="269" spans="1:5" x14ac:dyDescent="0.2">
      <c r="A269" s="39"/>
      <c r="B269" s="40"/>
      <c r="C269" s="29" t="s">
        <v>13</v>
      </c>
      <c r="D269" s="27">
        <v>0</v>
      </c>
      <c r="E269" s="28">
        <v>0</v>
      </c>
    </row>
    <row r="273" spans="1:5" ht="18.75" x14ac:dyDescent="0.3">
      <c r="A273" s="34"/>
      <c r="B273" s="34"/>
      <c r="C273" s="33"/>
      <c r="D273" s="35"/>
      <c r="E273" s="35"/>
    </row>
    <row r="274" spans="1:5" ht="75" customHeight="1" x14ac:dyDescent="0.3">
      <c r="A274" s="36" t="s">
        <v>112</v>
      </c>
      <c r="B274" s="36"/>
      <c r="D274" s="35" t="s">
        <v>111</v>
      </c>
      <c r="E274" s="35"/>
    </row>
  </sheetData>
  <mergeCells count="97">
    <mergeCell ref="A228:A233"/>
    <mergeCell ref="B228:B233"/>
    <mergeCell ref="A234:A239"/>
    <mergeCell ref="B234:B239"/>
    <mergeCell ref="A240:A245"/>
    <mergeCell ref="B240:B245"/>
    <mergeCell ref="A264:A269"/>
    <mergeCell ref="B264:B269"/>
    <mergeCell ref="A6:A11"/>
    <mergeCell ref="B6:B11"/>
    <mergeCell ref="A12:A17"/>
    <mergeCell ref="B12:B17"/>
    <mergeCell ref="A18:A23"/>
    <mergeCell ref="B18:B23"/>
    <mergeCell ref="A24:A29"/>
    <mergeCell ref="B24:B29"/>
    <mergeCell ref="A246:A251"/>
    <mergeCell ref="B246:B251"/>
    <mergeCell ref="A252:A257"/>
    <mergeCell ref="B252:B257"/>
    <mergeCell ref="A258:A263"/>
    <mergeCell ref="B258:B263"/>
    <mergeCell ref="A30:A35"/>
    <mergeCell ref="B30:B35"/>
    <mergeCell ref="A36:A41"/>
    <mergeCell ref="B36:B41"/>
    <mergeCell ref="A42:A47"/>
    <mergeCell ref="B42:B47"/>
    <mergeCell ref="A48:A53"/>
    <mergeCell ref="B48:B53"/>
    <mergeCell ref="A54:A59"/>
    <mergeCell ref="B54:B59"/>
    <mergeCell ref="A60:A65"/>
    <mergeCell ref="B60:B65"/>
    <mergeCell ref="A66:A71"/>
    <mergeCell ref="B66:B71"/>
    <mergeCell ref="A72:A77"/>
    <mergeCell ref="B72:B77"/>
    <mergeCell ref="A78:A83"/>
    <mergeCell ref="B78:B83"/>
    <mergeCell ref="A84:A89"/>
    <mergeCell ref="B84:B89"/>
    <mergeCell ref="A90:A95"/>
    <mergeCell ref="B90:B95"/>
    <mergeCell ref="A96:A101"/>
    <mergeCell ref="B96:B101"/>
    <mergeCell ref="A102:A107"/>
    <mergeCell ref="B102:B107"/>
    <mergeCell ref="A108:A113"/>
    <mergeCell ref="B108:B113"/>
    <mergeCell ref="A114:A119"/>
    <mergeCell ref="B114:B119"/>
    <mergeCell ref="A120:A125"/>
    <mergeCell ref="B120:B125"/>
    <mergeCell ref="A126:A131"/>
    <mergeCell ref="B126:B131"/>
    <mergeCell ref="A132:A137"/>
    <mergeCell ref="B132:B137"/>
    <mergeCell ref="B168:B173"/>
    <mergeCell ref="A138:A143"/>
    <mergeCell ref="B138:B143"/>
    <mergeCell ref="A144:A149"/>
    <mergeCell ref="B144:B149"/>
    <mergeCell ref="A150:A155"/>
    <mergeCell ref="B150:B155"/>
    <mergeCell ref="A1:C2"/>
    <mergeCell ref="A210:A215"/>
    <mergeCell ref="B210:B215"/>
    <mergeCell ref="A216:A221"/>
    <mergeCell ref="B216:B221"/>
    <mergeCell ref="A192:A197"/>
    <mergeCell ref="B192:B197"/>
    <mergeCell ref="A198:A203"/>
    <mergeCell ref="B198:B203"/>
    <mergeCell ref="A204:A209"/>
    <mergeCell ref="B204:B209"/>
    <mergeCell ref="A174:A179"/>
    <mergeCell ref="B174:B179"/>
    <mergeCell ref="A180:A185"/>
    <mergeCell ref="B180:B185"/>
    <mergeCell ref="A186:A191"/>
    <mergeCell ref="A273:B273"/>
    <mergeCell ref="D273:E273"/>
    <mergeCell ref="A274:B274"/>
    <mergeCell ref="D274:E274"/>
    <mergeCell ref="A3:A4"/>
    <mergeCell ref="B3:B4"/>
    <mergeCell ref="C3:C4"/>
    <mergeCell ref="D3:E3"/>
    <mergeCell ref="A222:A227"/>
    <mergeCell ref="B222:B227"/>
    <mergeCell ref="B186:B191"/>
    <mergeCell ref="A156:A161"/>
    <mergeCell ref="B156:B161"/>
    <mergeCell ref="A162:A167"/>
    <mergeCell ref="B162:B167"/>
    <mergeCell ref="A168:A173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BreakPreview" zoomScale="60" zoomScaleNormal="100" workbookViewId="0">
      <selection activeCell="C7" sqref="C7"/>
    </sheetView>
  </sheetViews>
  <sheetFormatPr defaultRowHeight="15" x14ac:dyDescent="0.25"/>
  <cols>
    <col min="1" max="1" width="38.875" style="10" customWidth="1"/>
    <col min="2" max="5" width="13.25" style="10" customWidth="1"/>
    <col min="6" max="16384" width="9" style="10"/>
  </cols>
  <sheetData>
    <row r="1" spans="1:5" x14ac:dyDescent="0.25">
      <c r="A1" s="1"/>
      <c r="B1" s="1"/>
      <c r="C1" s="1"/>
      <c r="D1" s="1"/>
      <c r="E1" s="2" t="s">
        <v>98</v>
      </c>
    </row>
    <row r="2" spans="1:5" ht="66" customHeight="1" x14ac:dyDescent="0.25">
      <c r="A2" s="42" t="s">
        <v>115</v>
      </c>
      <c r="B2" s="42"/>
      <c r="C2" s="42"/>
      <c r="D2" s="42"/>
      <c r="E2" s="42"/>
    </row>
    <row r="3" spans="1:5" x14ac:dyDescent="0.25">
      <c r="A3" s="11"/>
      <c r="B3" s="11"/>
      <c r="C3" s="11"/>
      <c r="D3" s="11"/>
      <c r="E3" s="12" t="s">
        <v>97</v>
      </c>
    </row>
    <row r="4" spans="1:5" ht="60.75" customHeight="1" x14ac:dyDescent="0.25">
      <c r="A4" s="43" t="s">
        <v>99</v>
      </c>
      <c r="B4" s="45" t="s">
        <v>100</v>
      </c>
      <c r="C4" s="46"/>
      <c r="D4" s="45" t="s">
        <v>101</v>
      </c>
      <c r="E4" s="46"/>
    </row>
    <row r="5" spans="1:5" ht="60.75" customHeight="1" x14ac:dyDescent="0.25">
      <c r="A5" s="44"/>
      <c r="B5" s="3" t="s">
        <v>102</v>
      </c>
      <c r="C5" s="3" t="s">
        <v>103</v>
      </c>
      <c r="D5" s="3" t="s">
        <v>102</v>
      </c>
      <c r="E5" s="3" t="s">
        <v>104</v>
      </c>
    </row>
    <row r="6" spans="1:5" x14ac:dyDescent="0.25">
      <c r="A6" s="4">
        <v>1</v>
      </c>
      <c r="B6" s="3">
        <v>2</v>
      </c>
      <c r="C6" s="3">
        <v>3</v>
      </c>
      <c r="D6" s="3">
        <v>4</v>
      </c>
      <c r="E6" s="3">
        <v>5</v>
      </c>
    </row>
    <row r="7" spans="1:5" ht="88.5" customHeight="1" x14ac:dyDescent="0.25">
      <c r="A7" s="5" t="s">
        <v>105</v>
      </c>
      <c r="B7" s="6">
        <v>0</v>
      </c>
      <c r="C7" s="6">
        <v>0</v>
      </c>
      <c r="D7" s="6">
        <v>0</v>
      </c>
      <c r="E7" s="6">
        <v>0</v>
      </c>
    </row>
    <row r="8" spans="1:5" ht="88.5" customHeight="1" x14ac:dyDescent="0.25">
      <c r="A8" s="5" t="s">
        <v>106</v>
      </c>
      <c r="B8" s="6">
        <v>0</v>
      </c>
      <c r="C8" s="6">
        <v>0</v>
      </c>
      <c r="D8" s="6">
        <v>68800.354999999996</v>
      </c>
      <c r="E8" s="6">
        <v>51600.27</v>
      </c>
    </row>
    <row r="9" spans="1:5" ht="88.5" customHeight="1" x14ac:dyDescent="0.25">
      <c r="A9" s="7" t="s">
        <v>107</v>
      </c>
      <c r="B9" s="8">
        <v>0</v>
      </c>
      <c r="C9" s="8">
        <v>0</v>
      </c>
      <c r="D9" s="9">
        <v>0</v>
      </c>
      <c r="E9" s="9">
        <v>0</v>
      </c>
    </row>
    <row r="10" spans="1:5" ht="88.5" customHeight="1" x14ac:dyDescent="0.25">
      <c r="A10" s="5" t="s">
        <v>108</v>
      </c>
      <c r="B10" s="8">
        <v>40000</v>
      </c>
      <c r="C10" s="8">
        <v>35800</v>
      </c>
      <c r="D10" s="8">
        <v>0</v>
      </c>
      <c r="E10" s="8">
        <v>0</v>
      </c>
    </row>
    <row r="11" spans="1:5" ht="88.5" customHeight="1" x14ac:dyDescent="0.25">
      <c r="A11" s="5" t="s">
        <v>109</v>
      </c>
      <c r="B11" s="8">
        <v>0</v>
      </c>
      <c r="C11" s="8">
        <v>0</v>
      </c>
      <c r="D11" s="8">
        <v>0</v>
      </c>
      <c r="E11" s="8">
        <v>0</v>
      </c>
    </row>
    <row r="12" spans="1:5" ht="88.5" customHeight="1" x14ac:dyDescent="0.25">
      <c r="A12" s="5" t="s">
        <v>110</v>
      </c>
      <c r="B12" s="8">
        <v>3500</v>
      </c>
      <c r="C12" s="8">
        <v>3283</v>
      </c>
      <c r="D12" s="8">
        <v>0</v>
      </c>
      <c r="E12" s="8">
        <v>0</v>
      </c>
    </row>
    <row r="13" spans="1:5" x14ac:dyDescent="0.25">
      <c r="A13" s="13"/>
      <c r="B13" s="11"/>
      <c r="C13" s="11"/>
      <c r="D13" s="11"/>
      <c r="E13" s="11"/>
    </row>
    <row r="14" spans="1:5" x14ac:dyDescent="0.25">
      <c r="A14" s="13"/>
      <c r="B14" s="11"/>
      <c r="C14" s="47"/>
      <c r="D14" s="47"/>
      <c r="E14" s="47"/>
    </row>
    <row r="15" spans="1:5" x14ac:dyDescent="0.25">
      <c r="A15" s="13"/>
      <c r="B15" s="11"/>
      <c r="C15" s="11"/>
      <c r="D15" s="11"/>
      <c r="E15" s="11"/>
    </row>
    <row r="16" spans="1:5" ht="37.5" x14ac:dyDescent="0.25">
      <c r="A16" s="20" t="s">
        <v>113</v>
      </c>
      <c r="B16" s="14"/>
      <c r="C16" s="41" t="s">
        <v>111</v>
      </c>
      <c r="D16" s="41"/>
      <c r="E16" s="41"/>
    </row>
    <row r="17" spans="1:5" x14ac:dyDescent="0.25">
      <c r="A17" s="11"/>
      <c r="B17" s="11"/>
      <c r="C17" s="11"/>
      <c r="D17" s="11"/>
      <c r="E17" s="11"/>
    </row>
    <row r="18" spans="1:5" x14ac:dyDescent="0.25">
      <c r="A18" s="11"/>
      <c r="B18" s="11"/>
      <c r="C18" s="11"/>
      <c r="D18" s="11"/>
      <c r="E18" s="11"/>
    </row>
    <row r="19" spans="1:5" x14ac:dyDescent="0.25">
      <c r="A19" s="11"/>
      <c r="B19" s="11"/>
      <c r="C19" s="11"/>
      <c r="D19" s="11"/>
      <c r="E19" s="11"/>
    </row>
    <row r="20" spans="1:5" x14ac:dyDescent="0.25">
      <c r="A20" s="11"/>
      <c r="B20" s="11"/>
      <c r="C20" s="11"/>
      <c r="D20" s="11"/>
      <c r="E20" s="11"/>
    </row>
    <row r="21" spans="1:5" x14ac:dyDescent="0.25">
      <c r="A21" s="11"/>
      <c r="B21" s="11"/>
      <c r="C21" s="11"/>
      <c r="D21" s="11"/>
      <c r="E21" s="11"/>
    </row>
    <row r="22" spans="1:5" x14ac:dyDescent="0.25">
      <c r="A22" s="11"/>
      <c r="B22" s="11"/>
      <c r="C22" s="11"/>
      <c r="D22" s="11"/>
      <c r="E22" s="11"/>
    </row>
    <row r="23" spans="1:5" x14ac:dyDescent="0.25">
      <c r="A23" s="11"/>
      <c r="B23" s="11"/>
      <c r="C23" s="11"/>
      <c r="D23" s="11"/>
      <c r="E23" s="11"/>
    </row>
    <row r="24" spans="1:5" x14ac:dyDescent="0.25">
      <c r="A24" s="11"/>
      <c r="B24" s="11"/>
      <c r="C24" s="11"/>
      <c r="D24" s="11"/>
      <c r="E24" s="11"/>
    </row>
  </sheetData>
  <mergeCells count="6">
    <mergeCell ref="C16:E16"/>
    <mergeCell ref="A2:E2"/>
    <mergeCell ref="A4:A5"/>
    <mergeCell ref="B4:C4"/>
    <mergeCell ref="D4:E4"/>
    <mergeCell ref="C14:E14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Abubakar</cp:lastModifiedBy>
  <cp:lastPrinted>2016-10-07T06:59:58Z</cp:lastPrinted>
  <dcterms:created xsi:type="dcterms:W3CDTF">2016-07-01T11:51:02Z</dcterms:created>
  <dcterms:modified xsi:type="dcterms:W3CDTF">2016-10-07T07:01:32Z</dcterms:modified>
</cp:coreProperties>
</file>